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3D50ABB-CBF0-4EF1-A386-39912E5AA0EB}" xr6:coauthVersionLast="36" xr6:coauthVersionMax="36" xr10:uidLastSave="{00000000-0000-0000-0000-000000000000}"/>
  <bookViews>
    <workbookView xWindow="-120" yWindow="-120" windowWidth="51840" windowHeight="211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D60" i="8" l="1"/>
  <c r="E60" i="8"/>
  <c r="F60" i="8"/>
  <c r="G60" i="8"/>
  <c r="H60" i="8"/>
  <c r="I60" i="8"/>
  <c r="J60" i="8"/>
  <c r="K60" i="8"/>
  <c r="L60" i="8"/>
  <c r="M60" i="8"/>
  <c r="N60" i="8"/>
  <c r="O60" i="8"/>
  <c r="P60" i="8"/>
  <c r="Q60" i="8"/>
  <c r="R60" i="8"/>
  <c r="S60" i="8"/>
  <c r="C60" i="8"/>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S1" i="8" l="1"/>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<sst xmlns="http://schemas.openxmlformats.org/spreadsheetml/2006/main" count="4659" uniqueCount="221">
  <si>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</si>
  <si>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</si>
  <si>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</si>
  <si>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</si>
  <si>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</si>
  <si>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</si>
  <si>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</si>
  <si>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</si>
  <si>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</si>
  <si>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</si>
  <si>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</si>
  <si>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</si>
  <si>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</si>
  <si>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</si>
  <si>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</si>
  <si>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</si>
  <si>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</si>
  <si>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</si>
  <si>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</si>
  <si>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</si>
  <si>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</si>
  <si>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</si>
  <si>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</si>
  <si>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</si>
  <si>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</si>
  <si>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</si>
  <si>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</si>
  <si>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</si>
  <si>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</si>
  <si>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</si>
  <si>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</si>
  <si>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</si>
  <si>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</si>
  <si>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</si>
  <si>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</si>
  <si>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</si>
  <si>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</si>
  <si>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</si>
  <si>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</si>
  <si>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</si>
  <si>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</si>
  <si>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</si>
  <si>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</si>
  <si>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</si>
  <si>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</si>
  <si>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</si>
  <si>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</si>
  <si>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</si>
  <si>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</si>
  <si>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</si>
  <si>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</si>
  <si>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</si>
  <si>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</si>
  <si>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</si>
  <si>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</si>
  <si>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</si>
  <si>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</si>
  <si>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</si>
  <si>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</si>
  <si>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</si>
  <si>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</si>
  <si>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</si>
  <si>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</si>
  <si>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</si>
  <si>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</si>
  <si>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</si>
  <si>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</si>
  <si>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</si>
  <si>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</si>
  <si>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</si>
  <si>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</si>
  <si>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</si>
  <si>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</si>
  <si>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</si>
  <si>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</si>
  <si>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</si>
  <si>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</si>
  <si>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</si>
  <si>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</si>
  <si>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</si>
  <si>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</si>
  <si>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</si>
  <si>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</si>
  <si>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</si>
  <si>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</si>
  <si>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</si>
  <si>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</si>
  <si>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</si>
  <si>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</si>
  <si>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</si>
  <si>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</si>
  <si>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</si>
  <si>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</si>
  <si>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</si>
  <si>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</si>
  <si>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</si>
  <si>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</si>
  <si>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</si>
  <si>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</si>
  <si>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</si>
  <si>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</si>
  <si>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</si>
  <si>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</si>
  <si>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</si>
  <si>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</si>
  <si>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</si>
  <si>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</si>
  <si>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</si>
  <si>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</si>
  <si>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</si>
  <si>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</si>
  <si>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</si>
  <si>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</si>
  <si>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</si>
  <si>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</si>
  <si>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</si>
  <si>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</si>
  <si>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</si>
  <si>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</si>
  <si>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</si>
  <si>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</si>
  <si>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</si>
  <si>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</si>
  <si>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</si>
  <si>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</si>
  <si>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</si>
  <si>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</si>
  <si>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</si>
  <si>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</si>
  <si>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</si>
  <si>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</si>
  <si>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</si>
  <si>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</si>
  <si>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</si>
  <si>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</si>
  <si>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</si>
  <si>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</si>
  <si>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</si>
  <si>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</si>
  <si>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</si>
  <si>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</si>
  <si>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</si>
  <si>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</si>
  <si>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</si>
  <si>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</si>
  <si>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</si>
  <si>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</si>
  <si>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</si>
  <si>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</si>
  <si>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</si>
  <si>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</si>
  <si>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</si>
  <si>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</si>
  <si>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</si>
  <si>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</si>
  <si>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</si>
  <si>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</si>
  <si>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</si>
  <si>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</si>
  <si>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</si>
  <si>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</si>
  <si>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</si>
  <si>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</si>
  <si>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</si>
  <si>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</si>
  <si>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</si>
  <si>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</si>
  <si>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</si>
  <si>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</si>
  <si>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</si>
  <si>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</si>
  <si>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</si>
  <si>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</si>
  <si>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</si>
  <si>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</si>
  <si>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</si>
  <si>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</si>
  <si>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</si>
  <si>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</si>
  <si>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</si>
  <si>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</si>
  <si>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</si>
  <si>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</si>
  <si>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</si>
  <si>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</si>
  <si>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</si>
  <si>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</si>
  <si>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</si>
  <si>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</si>
  <si>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</si>
  <si>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</si>
  <si>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</si>
  <si>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</si>
  <si>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</si>
  <si>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</si>
  <si>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</si>
  <si>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</si>
  <si>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</si>
  <si>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</si>
  <si>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</si>
  <si>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</si>
  <si>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</si>
  <si>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</si>
  <si>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</si>
  <si>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</si>
  <si>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</si>
  <si>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</si>
  <si>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</si>
  <si>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</si>
  <si>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</si>
  <si>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</si>
  <si>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</si>
  <si>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</si>
  <si>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</si>
  <si>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</si>
  <si>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</si>
  <si>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</si>
  <si>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</si>
  <si>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</si>
  <si>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Dillingen/Saar Netzgesellschaft mbH</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</si>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</sst>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6" fontId="26" fillId="22" borderId="7" xfId="2" applyNumberFormat="1" applyFont="1" applyFill="1" applyBorder="1" applyAlignment="1" applyProtection="1">
      <alignment horizontal="center" vertical="center"/>
      <protection locked="0"/>
    </xf>
    <xf numFmtId="173" fontId="26" fillId="22" borderId="7" xfId="2" applyNumberFormat="1" applyFont="1" applyFill="1" applyBorder="1" applyAlignment="1" applyProtection="1">
      <alignment horizontal="center" vertical="center"/>
      <protection locked="0"/>
    </xf>
    <xf numFmtId="6" fontId="26" fillId="22" borderId="1" xfId="2" applyNumberFormat="1" applyFont="1" applyFill="1" applyBorder="1" applyAlignment="1" applyProtection="1">
      <alignment horizontal="center" vertical="center"/>
      <protection locked="0"/>
    </xf>
    <xf numFmtId="6" fontId="29" fillId="0" borderId="0" xfId="0" applyNumberFormat="1"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8.28515625" bestFit="1"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10003284</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55" zoomScaleNormal="100" workbookViewId="0">
      <selection activeCell="B61" sqref="B61"/>
    </sheetView>
  </sheetViews>
  <sheetFormatPr baseColWidth="10" defaultRowHeight="15"/>
  <cols>
    <col min="1" max="1" width="11.42578125" style="1"/>
    <col min="2" max="2" width="49.42578125" style="1" customWidth="1"/>
    <col min="3" max="3" width="180.7109375" style="1" customWidth="1"/>
    <col min="4" max="4" width="37.85546875" style="1" customWidth="1"/>
    <col min="5" max="16384" width="11.42578125" style="1"/>
  </cols>
  <sheetData>
    <row r="1" spans="1:3" ht="70.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ht="28.5">
      <c r="A14" s="38">
        <v>1</v>
      </c>
      <c r="B14" s="41" t="s">
        <v>37</v>
      </c>
      <c r="C14" s="41" t="s">
        <v>88</v>
      </c>
    </row>
    <row r="15" spans="1:3" s="56" customFormat="1" ht="28.5">
      <c r="A15" s="57" t="s">
        <v>75</v>
      </c>
      <c r="B15" s="41" t="s">
        <v>96</v>
      </c>
      <c r="C15" s="41" t="s">
        <v>81</v>
      </c>
    </row>
    <row r="16" spans="1:3" s="56" customFormat="1" ht="28.5">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ht="29.25">
      <c r="A20" s="53" t="s">
        <v>97</v>
      </c>
      <c r="B20" s="20" t="s">
        <v>39</v>
      </c>
      <c r="C20" s="41" t="s">
        <v>94</v>
      </c>
    </row>
    <row r="21" spans="1:3" ht="43.5">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ht="28.5">
      <c r="A47" s="53" t="s">
        <v>205</v>
      </c>
      <c r="B47" s="41" t="s">
        <v>208</v>
      </c>
      <c r="C47" s="41" t="s">
        <v>210</v>
      </c>
    </row>
    <row r="48" spans="1:3" ht="28.5">
      <c r="A48" s="53" t="s">
        <v>206</v>
      </c>
      <c r="B48" s="41" t="s">
        <v>207</v>
      </c>
      <c r="C48" s="41" t="s">
        <v>209</v>
      </c>
    </row>
    <row r="49" spans="1:3">
      <c r="A49" s="73"/>
      <c r="B49" s="74"/>
      <c r="C49" s="61"/>
    </row>
    <row r="50" spans="1:3" ht="93.75">
      <c r="A50" s="76" t="s">
        <v>187</v>
      </c>
      <c r="B50" s="78" t="s">
        <v>33</v>
      </c>
      <c r="C50" s="3"/>
    </row>
    <row r="51" spans="1:3" ht="42.75">
      <c r="A51" s="26"/>
      <c r="B51" s="51" t="s">
        <v>29</v>
      </c>
      <c r="C51" s="3"/>
    </row>
    <row r="52" spans="1:3" ht="57">
      <c r="A52" s="27"/>
      <c r="B52" s="51" t="s">
        <v>27</v>
      </c>
      <c r="C52" s="3"/>
    </row>
    <row r="53" spans="1:3" ht="42.75">
      <c r="A53" s="27"/>
      <c r="B53" s="51" t="s">
        <v>26</v>
      </c>
      <c r="C53" s="3"/>
    </row>
    <row r="54" spans="1:3" ht="128.25">
      <c r="A54" s="27"/>
      <c r="B54" s="51" t="s">
        <v>70</v>
      </c>
      <c r="C54" s="3"/>
    </row>
    <row r="55" spans="1:3" ht="85.5">
      <c r="A55" s="27"/>
      <c r="B55" s="51" t="s">
        <v>77</v>
      </c>
      <c r="C55" s="3"/>
    </row>
    <row r="56" spans="1:3" ht="57">
      <c r="A56" s="28"/>
      <c r="B56" s="52" t="s">
        <v>55</v>
      </c>
      <c r="C56" s="3"/>
    </row>
    <row r="57" spans="1:3">
      <c r="A57" s="3"/>
      <c r="B57" s="61"/>
      <c r="C57" s="3"/>
    </row>
    <row r="58" spans="1:3" ht="93.75">
      <c r="A58" s="76" t="s">
        <v>30</v>
      </c>
      <c r="B58" s="78" t="s">
        <v>34</v>
      </c>
    </row>
    <row r="59" spans="1:3" ht="85.5">
      <c r="A59" s="26"/>
      <c r="B59" s="51" t="s">
        <v>35</v>
      </c>
    </row>
    <row r="60" spans="1:3" ht="57">
      <c r="A60" s="27"/>
      <c r="B60" s="51" t="s">
        <v>27</v>
      </c>
    </row>
    <row r="61" spans="1:3" ht="42.75">
      <c r="A61" s="27"/>
      <c r="B61" s="51" t="s">
        <v>26</v>
      </c>
    </row>
    <row r="62" spans="1:3" ht="114">
      <c r="A62" s="27"/>
      <c r="B62" s="51" t="s">
        <v>56</v>
      </c>
    </row>
    <row r="63" spans="1:3" ht="85.5">
      <c r="A63" s="27"/>
      <c r="B63" s="51" t="s">
        <v>77</v>
      </c>
    </row>
    <row r="64" spans="1:3" ht="57">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8"/>
  <sheetViews>
    <sheetView showGridLines="0" zoomScaleNormal="100" workbookViewId="0">
      <pane xSplit="2" ySplit="1" topLeftCell="C39" activePane="bottomRight" state="frozen"/>
      <selection pane="topRight" activeCell="C1" sqref="C1"/>
      <selection pane="bottomLeft" activeCell="A2" sqref="A2"/>
      <selection pane="bottomRight" activeCell="F61" sqref="F61"/>
    </sheetView>
  </sheetViews>
  <sheetFormatPr baseColWidth="10" defaultRowHeight="15.75"/>
  <cols>
    <col min="1" max="1" width="6" style="42" bestFit="1" customWidth="1"/>
    <col min="2" max="2" width="99.7109375" style="92" customWidth="1"/>
    <col min="3" max="18" width="14.5703125" style="42" bestFit="1" customWidth="1"/>
    <col min="19" max="19" width="17.85546875" style="42" bestFit="1" customWidth="1"/>
    <col min="20" max="16384" width="11.42578125" style="42"/>
  </cols>
  <sheetData>
    <row r="1" spans="1:19">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c r="A2" s="72" t="s">
        <v>20</v>
      </c>
      <c r="B2" s="86" t="s">
        <v>0</v>
      </c>
      <c r="C2" s="45"/>
      <c r="D2" s="45"/>
      <c r="E2" s="45"/>
      <c r="F2" s="45"/>
      <c r="G2" s="45"/>
      <c r="H2" s="45"/>
      <c r="I2" s="45"/>
      <c r="J2" s="45"/>
      <c r="K2" s="45"/>
      <c r="L2" s="45"/>
      <c r="M2" s="45"/>
      <c r="N2" s="45"/>
      <c r="O2" s="45"/>
      <c r="P2" s="45"/>
      <c r="Q2" s="45"/>
      <c r="R2" s="45"/>
      <c r="S2" s="45"/>
    </row>
    <row r="3" spans="1:19">
      <c r="A3" s="79">
        <v>1</v>
      </c>
      <c r="B3" s="82" t="s">
        <v>59</v>
      </c>
      <c r="C3" s="105">
        <v>43586</v>
      </c>
      <c r="D3" s="105">
        <v>45956</v>
      </c>
      <c r="E3" s="105">
        <v>44486</v>
      </c>
      <c r="F3" s="105">
        <v>45046</v>
      </c>
      <c r="G3" s="105">
        <v>46779</v>
      </c>
      <c r="H3" s="105">
        <v>48455</v>
      </c>
      <c r="I3" s="105">
        <v>43811</v>
      </c>
      <c r="J3" s="105">
        <v>43538</v>
      </c>
      <c r="K3" s="105">
        <v>49462</v>
      </c>
      <c r="L3" s="105">
        <v>49462</v>
      </c>
      <c r="M3" s="105">
        <v>48775</v>
      </c>
      <c r="N3" s="105">
        <v>50658</v>
      </c>
      <c r="O3" s="105">
        <v>51116.789893333327</v>
      </c>
      <c r="P3" s="105">
        <v>50525.986681666669</v>
      </c>
      <c r="Q3" s="105">
        <v>47204.857096666667</v>
      </c>
      <c r="R3" s="105">
        <v>49549.078495726499</v>
      </c>
      <c r="S3" s="105">
        <v>49852.002614000012</v>
      </c>
    </row>
    <row r="4" spans="1:19">
      <c r="A4" s="79">
        <v>2</v>
      </c>
      <c r="B4" s="82" t="s">
        <v>31</v>
      </c>
      <c r="C4" s="24">
        <v>27.940300000000001</v>
      </c>
      <c r="D4" s="24">
        <v>29.459600000000002</v>
      </c>
      <c r="E4" s="24">
        <v>27.978900000000003</v>
      </c>
      <c r="F4" s="24">
        <v>27.978900000000003</v>
      </c>
      <c r="G4" s="24">
        <v>29.420999999999999</v>
      </c>
      <c r="H4" s="24">
        <v>30.863100000000003</v>
      </c>
      <c r="I4" s="24">
        <v>27.382400000000001</v>
      </c>
      <c r="J4" s="24">
        <v>27.382400000000001</v>
      </c>
      <c r="K4" s="24">
        <v>31.305199999999999</v>
      </c>
      <c r="L4" s="24">
        <v>31.305199999999999</v>
      </c>
      <c r="M4" s="24">
        <v>31.2666</v>
      </c>
      <c r="N4" s="24">
        <v>32.266599999999997</v>
      </c>
      <c r="O4" s="24">
        <v>32.352398666666666</v>
      </c>
      <c r="P4" s="24">
        <v>31.978472583333335</v>
      </c>
      <c r="Q4" s="24">
        <v>29.876491833333333</v>
      </c>
      <c r="R4" s="24">
        <v>30.968174059829067</v>
      </c>
      <c r="S4" s="24">
        <v>31.333754000000006</v>
      </c>
    </row>
    <row r="5" spans="1:19">
      <c r="A5" s="80" t="s">
        <v>2</v>
      </c>
      <c r="B5" s="87" t="s">
        <v>1</v>
      </c>
      <c r="C5" s="45"/>
      <c r="D5" s="45"/>
      <c r="E5" s="45"/>
      <c r="F5" s="45"/>
      <c r="G5" s="45"/>
      <c r="H5" s="45"/>
      <c r="I5" s="45"/>
      <c r="J5" s="45"/>
      <c r="K5" s="45"/>
      <c r="L5" s="45"/>
      <c r="M5" s="45"/>
      <c r="N5" s="45"/>
      <c r="O5" s="45"/>
      <c r="P5" s="45"/>
      <c r="Q5" s="45"/>
      <c r="R5" s="45"/>
      <c r="S5" s="45"/>
    </row>
    <row r="6" spans="1:19">
      <c r="A6" s="79">
        <v>1</v>
      </c>
      <c r="B6" s="82" t="s">
        <v>158</v>
      </c>
      <c r="C6" s="104">
        <v>6634584.8099999996</v>
      </c>
      <c r="D6" s="104">
        <v>6361290.4800000004</v>
      </c>
      <c r="E6" s="104">
        <v>5673529.5599999996</v>
      </c>
      <c r="F6" s="104">
        <v>6182916.099999994</v>
      </c>
      <c r="G6" s="104">
        <v>6071892.2259999998</v>
      </c>
      <c r="H6" s="104">
        <v>5982081.3599999994</v>
      </c>
      <c r="I6" s="104">
        <v>6250932.5099999998</v>
      </c>
      <c r="J6" s="104">
        <v>6682644.1500000004</v>
      </c>
      <c r="K6" s="104">
        <v>8025691.4499999993</v>
      </c>
      <c r="L6" s="104">
        <v>8148531.46</v>
      </c>
      <c r="M6" s="104">
        <v>8670778.2699999996</v>
      </c>
      <c r="N6" s="104">
        <v>5487141.9499999993</v>
      </c>
      <c r="O6" s="104">
        <v>10573824.029999999</v>
      </c>
      <c r="P6" s="104">
        <v>10126762.279999999</v>
      </c>
      <c r="Q6" s="104">
        <v>10514177.040000001</v>
      </c>
      <c r="R6" s="104">
        <v>10625720.020000001</v>
      </c>
      <c r="S6" s="25">
        <v>11240105.75</v>
      </c>
    </row>
    <row r="7" spans="1:19">
      <c r="A7" s="81" t="s">
        <v>75</v>
      </c>
      <c r="B7" s="82" t="s">
        <v>159</v>
      </c>
      <c r="C7" s="104">
        <v>453437.43</v>
      </c>
      <c r="D7" s="104">
        <v>532613.5</v>
      </c>
      <c r="E7" s="104">
        <v>806874.71</v>
      </c>
      <c r="F7" s="104">
        <v>960265.64</v>
      </c>
      <c r="G7" s="104">
        <v>1112822.8714999999</v>
      </c>
      <c r="H7" s="104">
        <v>1265206.08</v>
      </c>
      <c r="I7" s="104">
        <v>1777336.46</v>
      </c>
      <c r="J7" s="104">
        <v>2338734.0300000003</v>
      </c>
      <c r="K7" s="104">
        <v>2510358.89</v>
      </c>
      <c r="L7" s="104">
        <v>2408592.79</v>
      </c>
      <c r="M7" s="104">
        <v>2566749.9700000002</v>
      </c>
      <c r="N7" s="104">
        <v>2600150.94</v>
      </c>
      <c r="O7" s="104">
        <v>2657344.0300000003</v>
      </c>
      <c r="P7" s="104">
        <v>2817126.72</v>
      </c>
      <c r="Q7" s="104">
        <v>2857208.72</v>
      </c>
      <c r="R7" s="104">
        <v>2725131.36</v>
      </c>
      <c r="S7" s="25">
        <v>2821577.68</v>
      </c>
    </row>
    <row r="8" spans="1:19">
      <c r="A8" s="81" t="s">
        <v>89</v>
      </c>
      <c r="B8" s="82" t="s">
        <v>160</v>
      </c>
      <c r="C8" s="25">
        <v>778764</v>
      </c>
      <c r="D8" s="25">
        <v>757606</v>
      </c>
      <c r="E8" s="25">
        <v>749297</v>
      </c>
      <c r="F8" s="25">
        <v>715921</v>
      </c>
      <c r="G8" s="25">
        <v>732636</v>
      </c>
      <c r="H8" s="25">
        <v>721919</v>
      </c>
      <c r="I8" s="25">
        <v>718725</v>
      </c>
      <c r="J8" s="25">
        <v>702543</v>
      </c>
      <c r="K8" s="25">
        <v>677414</v>
      </c>
      <c r="L8" s="25">
        <v>683681</v>
      </c>
      <c r="M8" s="25">
        <v>683020</v>
      </c>
      <c r="N8" s="25">
        <v>657905</v>
      </c>
      <c r="O8" s="104">
        <v>645266</v>
      </c>
      <c r="P8" s="104">
        <v>631544</v>
      </c>
      <c r="Q8" s="104">
        <v>615874</v>
      </c>
      <c r="R8" s="104">
        <v>616545</v>
      </c>
      <c r="S8" s="25">
        <v>591449.38</v>
      </c>
    </row>
    <row r="9" spans="1:19">
      <c r="A9" s="81" t="s">
        <v>100</v>
      </c>
      <c r="B9" s="82" t="s">
        <v>87</v>
      </c>
      <c r="C9" s="104">
        <v>6181147.3799999999</v>
      </c>
      <c r="D9" s="104">
        <v>5828676.9800000004</v>
      </c>
      <c r="E9" s="104">
        <v>4866654.8499999996</v>
      </c>
      <c r="F9" s="104">
        <v>5222650.4599999944</v>
      </c>
      <c r="G9" s="104">
        <v>4959069.3544999994</v>
      </c>
      <c r="H9" s="104">
        <v>4716875.2799999993</v>
      </c>
      <c r="I9" s="104">
        <v>4473596.05</v>
      </c>
      <c r="J9" s="104">
        <v>4343910.12</v>
      </c>
      <c r="K9" s="104">
        <v>5515332.5599999987</v>
      </c>
      <c r="L9" s="104">
        <v>5739938.6699999999</v>
      </c>
      <c r="M9" s="104">
        <v>6104028.2999999989</v>
      </c>
      <c r="N9" s="104">
        <v>2886991.0099999993</v>
      </c>
      <c r="O9" s="104">
        <v>7916479.9999999991</v>
      </c>
      <c r="P9" s="104">
        <v>7309635.5599999987</v>
      </c>
      <c r="Q9" s="104">
        <v>7656968.3200000003</v>
      </c>
      <c r="R9" s="104">
        <v>7900588.660000002</v>
      </c>
      <c r="S9" s="25">
        <v>8418528.0700000003</v>
      </c>
    </row>
    <row r="10" spans="1:19">
      <c r="A10" s="79">
        <v>2</v>
      </c>
      <c r="B10" s="82" t="s">
        <v>36</v>
      </c>
      <c r="C10" s="104">
        <v>0</v>
      </c>
      <c r="D10" s="104">
        <v>0</v>
      </c>
      <c r="E10" s="104">
        <v>0</v>
      </c>
      <c r="F10" s="104">
        <v>0</v>
      </c>
      <c r="G10" s="104">
        <v>0</v>
      </c>
      <c r="H10" s="104">
        <v>0</v>
      </c>
      <c r="I10" s="104">
        <v>0</v>
      </c>
      <c r="J10" s="104">
        <v>0</v>
      </c>
      <c r="K10" s="104">
        <v>0</v>
      </c>
      <c r="L10" s="104">
        <v>0</v>
      </c>
      <c r="M10" s="104">
        <v>0</v>
      </c>
      <c r="N10" s="104">
        <v>0</v>
      </c>
      <c r="O10" s="104">
        <v>0</v>
      </c>
      <c r="P10" s="104">
        <v>0</v>
      </c>
      <c r="Q10" s="104">
        <v>0</v>
      </c>
      <c r="R10" s="104">
        <v>0</v>
      </c>
      <c r="S10" s="25">
        <v>0</v>
      </c>
    </row>
    <row r="11" spans="1:19">
      <c r="A11" s="79">
        <v>3</v>
      </c>
      <c r="B11" s="82" t="s">
        <v>58</v>
      </c>
      <c r="C11" s="104">
        <v>0</v>
      </c>
      <c r="D11" s="104">
        <v>0</v>
      </c>
      <c r="E11" s="104">
        <v>0</v>
      </c>
      <c r="F11" s="104">
        <v>0</v>
      </c>
      <c r="G11" s="104">
        <v>0</v>
      </c>
      <c r="H11" s="104">
        <v>0</v>
      </c>
      <c r="I11" s="104">
        <v>0</v>
      </c>
      <c r="J11" s="104">
        <v>0</v>
      </c>
      <c r="K11" s="104">
        <v>0</v>
      </c>
      <c r="L11" s="104">
        <v>0</v>
      </c>
      <c r="M11" s="104">
        <v>0</v>
      </c>
      <c r="N11" s="104">
        <v>0</v>
      </c>
      <c r="O11" s="104">
        <v>0</v>
      </c>
      <c r="P11" s="104">
        <v>0</v>
      </c>
      <c r="Q11" s="104">
        <v>0</v>
      </c>
      <c r="R11" s="104">
        <v>0</v>
      </c>
      <c r="S11" s="25">
        <v>0</v>
      </c>
    </row>
    <row r="12" spans="1:19">
      <c r="A12" s="80" t="s">
        <v>3</v>
      </c>
      <c r="B12" s="87" t="s">
        <v>5</v>
      </c>
      <c r="C12" s="45"/>
      <c r="D12" s="45"/>
      <c r="E12" s="45"/>
      <c r="F12" s="45"/>
      <c r="G12" s="45"/>
      <c r="H12" s="45"/>
      <c r="I12" s="45"/>
      <c r="J12" s="45"/>
      <c r="K12" s="45"/>
      <c r="L12" s="45"/>
      <c r="M12" s="45"/>
      <c r="N12" s="45"/>
      <c r="O12" s="45"/>
      <c r="P12" s="45"/>
      <c r="Q12" s="45"/>
      <c r="R12" s="45"/>
      <c r="S12" s="45"/>
    </row>
    <row r="13" spans="1:19">
      <c r="A13" s="79">
        <v>1</v>
      </c>
      <c r="B13" s="82" t="s">
        <v>37</v>
      </c>
      <c r="C13" s="104">
        <v>225936.12000000023</v>
      </c>
      <c r="D13" s="104">
        <v>481763.25999999972</v>
      </c>
      <c r="E13" s="104">
        <v>517877.55</v>
      </c>
      <c r="F13" s="104">
        <v>622169.77999999968</v>
      </c>
      <c r="G13" s="104">
        <v>636902.81000000029</v>
      </c>
      <c r="H13" s="104">
        <v>574884.71000000043</v>
      </c>
      <c r="I13" s="104">
        <v>677456.62000000011</v>
      </c>
      <c r="J13" s="104">
        <v>946509.93000000063</v>
      </c>
      <c r="K13" s="104">
        <v>1008907.5799999996</v>
      </c>
      <c r="L13" s="104">
        <v>809781.99000000022</v>
      </c>
      <c r="M13" s="104">
        <v>983180.96000000089</v>
      </c>
      <c r="N13" s="104">
        <v>849214.13999999932</v>
      </c>
      <c r="O13" s="104">
        <v>121018.91999999993</v>
      </c>
      <c r="P13" s="104">
        <v>174715.52000000048</v>
      </c>
      <c r="Q13" s="104">
        <v>272232.75000000047</v>
      </c>
      <c r="R13" s="104">
        <v>267488.21000000002</v>
      </c>
      <c r="S13" s="25">
        <v>218763.97</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104">
        <v>0</v>
      </c>
      <c r="P14" s="104">
        <v>0</v>
      </c>
      <c r="Q14" s="104">
        <v>0</v>
      </c>
      <c r="R14" s="104">
        <v>0</v>
      </c>
      <c r="S14" s="25">
        <v>0</v>
      </c>
    </row>
    <row r="15" spans="1:19">
      <c r="A15" s="81" t="s">
        <v>89</v>
      </c>
      <c r="B15" s="82" t="s">
        <v>90</v>
      </c>
      <c r="C15" s="104">
        <v>0</v>
      </c>
      <c r="D15" s="104">
        <v>3989.59</v>
      </c>
      <c r="E15" s="104">
        <v>1928</v>
      </c>
      <c r="F15" s="104">
        <v>4690.49</v>
      </c>
      <c r="G15" s="104">
        <v>5115</v>
      </c>
      <c r="H15" s="104">
        <v>5134.16</v>
      </c>
      <c r="I15" s="104">
        <v>6260</v>
      </c>
      <c r="J15" s="104">
        <v>6192.2</v>
      </c>
      <c r="K15" s="104">
        <v>21127.69</v>
      </c>
      <c r="L15" s="104">
        <v>17104.57</v>
      </c>
      <c r="M15" s="104">
        <v>21746.65</v>
      </c>
      <c r="N15" s="104">
        <v>19548.11</v>
      </c>
      <c r="O15" s="104">
        <v>13216.2</v>
      </c>
      <c r="P15" s="104">
        <v>4510.7</v>
      </c>
      <c r="Q15" s="104">
        <v>0</v>
      </c>
      <c r="R15" s="104">
        <v>0</v>
      </c>
      <c r="S15" s="25">
        <v>0</v>
      </c>
    </row>
    <row r="16" spans="1:19">
      <c r="A16" s="80" t="s">
        <v>4</v>
      </c>
      <c r="B16" s="87" t="s">
        <v>32</v>
      </c>
      <c r="C16" s="45"/>
      <c r="D16" s="45"/>
      <c r="E16" s="45"/>
      <c r="F16" s="45"/>
      <c r="G16" s="45"/>
      <c r="H16" s="45"/>
      <c r="I16" s="45"/>
      <c r="J16" s="45"/>
      <c r="K16" s="45"/>
      <c r="L16" s="45"/>
      <c r="M16" s="45"/>
      <c r="N16" s="45"/>
      <c r="O16" s="45"/>
      <c r="P16" s="45"/>
      <c r="Q16" s="45"/>
      <c r="R16" s="45"/>
      <c r="S16" s="45"/>
    </row>
    <row r="17" spans="1:19">
      <c r="A17" s="79">
        <v>1</v>
      </c>
      <c r="B17" s="82" t="s">
        <v>165</v>
      </c>
      <c r="C17" s="104">
        <v>0</v>
      </c>
      <c r="D17" s="104">
        <v>0</v>
      </c>
      <c r="E17" s="104">
        <v>0</v>
      </c>
      <c r="F17" s="104">
        <v>0</v>
      </c>
      <c r="G17" s="104">
        <v>0</v>
      </c>
      <c r="H17" s="104">
        <v>0</v>
      </c>
      <c r="I17" s="104">
        <v>0</v>
      </c>
      <c r="J17" s="104">
        <v>0</v>
      </c>
      <c r="K17" s="104">
        <v>0</v>
      </c>
      <c r="L17" s="104">
        <v>0</v>
      </c>
      <c r="M17" s="104">
        <v>0</v>
      </c>
      <c r="N17" s="104">
        <v>0</v>
      </c>
      <c r="O17" s="104">
        <v>0</v>
      </c>
      <c r="P17" s="104">
        <v>0</v>
      </c>
      <c r="Q17" s="104">
        <v>0</v>
      </c>
      <c r="R17" s="104">
        <v>0</v>
      </c>
      <c r="S17" s="25">
        <v>0</v>
      </c>
    </row>
    <row r="18" spans="1:19">
      <c r="A18" s="83">
        <v>2</v>
      </c>
      <c r="B18" s="82" t="s">
        <v>38</v>
      </c>
      <c r="C18" s="104">
        <v>4480149.2699999996</v>
      </c>
      <c r="D18" s="104">
        <v>4744537.9800000004</v>
      </c>
      <c r="E18" s="104">
        <v>4579258.3600000003</v>
      </c>
      <c r="F18" s="104">
        <v>4558235.0611461103</v>
      </c>
      <c r="G18" s="104">
        <v>4728223.16</v>
      </c>
      <c r="H18" s="104">
        <v>4936060.4800000004</v>
      </c>
      <c r="I18" s="104">
        <v>5837674.0300000003</v>
      </c>
      <c r="J18" s="104">
        <v>6095936.3200000003</v>
      </c>
      <c r="K18" s="104">
        <v>6152885.8700000001</v>
      </c>
      <c r="L18" s="104">
        <v>6652557.3200000003</v>
      </c>
      <c r="M18" s="104">
        <v>7018592.8300000001</v>
      </c>
      <c r="N18" s="104">
        <v>7042742.7200000007</v>
      </c>
      <c r="O18" s="104">
        <v>7634968.0099999998</v>
      </c>
      <c r="P18" s="104">
        <v>7070707.9199999999</v>
      </c>
      <c r="Q18" s="104">
        <v>7375069.4399999995</v>
      </c>
      <c r="R18" s="104">
        <v>7418845.6999999993</v>
      </c>
      <c r="S18" s="25">
        <v>8002484</v>
      </c>
    </row>
    <row r="19" spans="1:19">
      <c r="A19" s="81" t="s">
        <v>97</v>
      </c>
      <c r="B19" s="82" t="s">
        <v>39</v>
      </c>
      <c r="C19" s="104">
        <v>1183328.1400000001</v>
      </c>
      <c r="D19" s="104">
        <v>1365572.71</v>
      </c>
      <c r="E19" s="104">
        <v>1449102.6099999999</v>
      </c>
      <c r="F19" s="104">
        <v>1319622.3599999999</v>
      </c>
      <c r="G19" s="104">
        <v>1749617.95</v>
      </c>
      <c r="H19" s="104">
        <v>1946527.31</v>
      </c>
      <c r="I19" s="104">
        <v>2335781.04</v>
      </c>
      <c r="J19" s="104">
        <v>2532329.73</v>
      </c>
      <c r="K19" s="104">
        <v>2622909.73</v>
      </c>
      <c r="L19" s="104">
        <v>2617558.37</v>
      </c>
      <c r="M19" s="104">
        <v>2678388.15</v>
      </c>
      <c r="N19" s="104">
        <v>2596919.4500000002</v>
      </c>
      <c r="O19" s="104">
        <v>2588434.42</v>
      </c>
      <c r="P19" s="104">
        <v>2298730.8199999998</v>
      </c>
      <c r="Q19" s="104">
        <v>2456098.65</v>
      </c>
      <c r="R19" s="104">
        <v>2419303.19</v>
      </c>
      <c r="S19" s="25">
        <v>2341398</v>
      </c>
    </row>
    <row r="20" spans="1:19" ht="30">
      <c r="A20" s="81" t="s">
        <v>98</v>
      </c>
      <c r="B20" s="82" t="s">
        <v>79</v>
      </c>
      <c r="C20" s="104">
        <v>1724106.66</v>
      </c>
      <c r="D20" s="104">
        <v>1675868.81</v>
      </c>
      <c r="E20" s="104">
        <v>1575818.58</v>
      </c>
      <c r="F20" s="104">
        <v>1624386.1800000002</v>
      </c>
      <c r="G20" s="104">
        <v>1625821.5</v>
      </c>
      <c r="H20" s="104">
        <v>1713288.14</v>
      </c>
      <c r="I20" s="104">
        <v>1696074.97</v>
      </c>
      <c r="J20" s="104">
        <v>1789570.02</v>
      </c>
      <c r="K20" s="104">
        <v>1869589.29</v>
      </c>
      <c r="L20" s="104">
        <v>2162579.46</v>
      </c>
      <c r="M20" s="104">
        <v>2388808.35</v>
      </c>
      <c r="N20" s="104">
        <v>2466417.58</v>
      </c>
      <c r="O20" s="104">
        <v>2857328.32</v>
      </c>
      <c r="P20" s="104">
        <v>2457217.84</v>
      </c>
      <c r="Q20" s="104">
        <v>2818693.9</v>
      </c>
      <c r="R20" s="104">
        <v>2919453.16</v>
      </c>
      <c r="S20" s="25">
        <v>3140998.79</v>
      </c>
    </row>
    <row r="21" spans="1:19">
      <c r="A21" s="79">
        <v>3</v>
      </c>
      <c r="B21" s="82" t="s">
        <v>40</v>
      </c>
      <c r="C21" s="104">
        <v>1334661.79</v>
      </c>
      <c r="D21" s="104">
        <v>1170485.56</v>
      </c>
      <c r="E21" s="104">
        <v>1182019.6400000001</v>
      </c>
      <c r="F21" s="104">
        <v>1179311.6499999999</v>
      </c>
      <c r="G21" s="104">
        <v>1037344.7</v>
      </c>
      <c r="H21" s="104">
        <v>1032296.94</v>
      </c>
      <c r="I21" s="104">
        <v>1017626.91</v>
      </c>
      <c r="J21" s="104">
        <v>1027648.3700000001</v>
      </c>
      <c r="K21" s="104">
        <v>1002174.69</v>
      </c>
      <c r="L21" s="104">
        <v>1041891.01</v>
      </c>
      <c r="M21" s="104">
        <v>1036365.06</v>
      </c>
      <c r="N21" s="104">
        <v>1006025.8600000001</v>
      </c>
      <c r="O21" s="104">
        <v>679667.5</v>
      </c>
      <c r="P21" s="104">
        <v>641528.14</v>
      </c>
      <c r="Q21" s="104">
        <v>654743.5</v>
      </c>
      <c r="R21" s="104">
        <v>632748.37</v>
      </c>
      <c r="S21" s="25">
        <v>610990.75</v>
      </c>
    </row>
    <row r="22" spans="1:19">
      <c r="A22" s="81" t="s">
        <v>99</v>
      </c>
      <c r="B22" s="82" t="s">
        <v>57</v>
      </c>
      <c r="C22" s="104">
        <v>778763.71000000008</v>
      </c>
      <c r="D22" s="104">
        <v>757605.83</v>
      </c>
      <c r="E22" s="104">
        <v>754193.44</v>
      </c>
      <c r="F22" s="104">
        <v>723763.74</v>
      </c>
      <c r="G22" s="104">
        <v>733844.36</v>
      </c>
      <c r="H22" s="104">
        <v>723927.35</v>
      </c>
      <c r="I22" s="104">
        <v>713701.41</v>
      </c>
      <c r="J22" s="104">
        <v>702542.92</v>
      </c>
      <c r="K22" s="104">
        <v>677414.89</v>
      </c>
      <c r="L22" s="104">
        <v>683695.48</v>
      </c>
      <c r="M22" s="104">
        <v>683031.24</v>
      </c>
      <c r="N22" s="104">
        <v>657905.72</v>
      </c>
      <c r="O22" s="104">
        <v>645266.77</v>
      </c>
      <c r="P22" s="104">
        <v>631544.44999999995</v>
      </c>
      <c r="Q22" s="104">
        <v>615873.97</v>
      </c>
      <c r="R22" s="104">
        <v>613988.29</v>
      </c>
      <c r="S22" s="25">
        <v>591449.38</v>
      </c>
    </row>
    <row r="23" spans="1:19">
      <c r="A23" s="81" t="s">
        <v>103</v>
      </c>
      <c r="B23" s="82" t="s">
        <v>104</v>
      </c>
      <c r="C23" s="104">
        <v>0</v>
      </c>
      <c r="D23" s="104">
        <v>0</v>
      </c>
      <c r="E23" s="104">
        <v>0</v>
      </c>
      <c r="F23" s="104">
        <v>0</v>
      </c>
      <c r="G23" s="104">
        <v>0</v>
      </c>
      <c r="H23" s="104">
        <v>0</v>
      </c>
      <c r="I23" s="104">
        <v>0</v>
      </c>
      <c r="J23" s="104">
        <v>0</v>
      </c>
      <c r="K23" s="104">
        <v>0</v>
      </c>
      <c r="L23" s="104">
        <v>0</v>
      </c>
      <c r="M23" s="104">
        <v>0</v>
      </c>
      <c r="N23" s="104">
        <v>0</v>
      </c>
      <c r="O23" s="104">
        <v>0</v>
      </c>
      <c r="P23" s="104">
        <v>0</v>
      </c>
      <c r="Q23" s="104">
        <v>0</v>
      </c>
      <c r="R23" s="104">
        <v>0</v>
      </c>
      <c r="S23" s="25">
        <v>0</v>
      </c>
    </row>
    <row r="24" spans="1:19" ht="30">
      <c r="A24" s="79">
        <v>4</v>
      </c>
      <c r="B24" s="82" t="s">
        <v>41</v>
      </c>
      <c r="C24" s="104">
        <v>0</v>
      </c>
      <c r="D24" s="104">
        <v>0</v>
      </c>
      <c r="E24" s="104">
        <v>0</v>
      </c>
      <c r="F24" s="104">
        <v>0</v>
      </c>
      <c r="G24" s="104">
        <v>0</v>
      </c>
      <c r="H24" s="104">
        <v>0</v>
      </c>
      <c r="I24" s="104">
        <v>0</v>
      </c>
      <c r="J24" s="104">
        <v>0</v>
      </c>
      <c r="K24" s="104">
        <v>0</v>
      </c>
      <c r="L24" s="104">
        <v>0</v>
      </c>
      <c r="M24" s="104">
        <v>0</v>
      </c>
      <c r="N24" s="104">
        <v>0</v>
      </c>
      <c r="O24" s="104">
        <v>0</v>
      </c>
      <c r="P24" s="104">
        <v>0</v>
      </c>
      <c r="Q24" s="104">
        <v>0</v>
      </c>
      <c r="R24" s="104">
        <v>0</v>
      </c>
      <c r="S24" s="25">
        <v>0</v>
      </c>
    </row>
    <row r="25" spans="1:19">
      <c r="A25" s="79">
        <v>5</v>
      </c>
      <c r="B25" s="82" t="s">
        <v>42</v>
      </c>
      <c r="C25" s="104">
        <v>0</v>
      </c>
      <c r="D25" s="104">
        <v>0</v>
      </c>
      <c r="E25" s="104">
        <v>0</v>
      </c>
      <c r="F25" s="104">
        <v>0</v>
      </c>
      <c r="G25" s="104">
        <v>0</v>
      </c>
      <c r="H25" s="104">
        <v>0</v>
      </c>
      <c r="I25" s="104">
        <v>0</v>
      </c>
      <c r="J25" s="104">
        <v>0</v>
      </c>
      <c r="K25" s="104">
        <v>0</v>
      </c>
      <c r="L25" s="104">
        <v>0</v>
      </c>
      <c r="M25" s="104">
        <v>0</v>
      </c>
      <c r="N25" s="104">
        <v>0</v>
      </c>
      <c r="O25" s="104">
        <v>0</v>
      </c>
      <c r="P25" s="104">
        <v>0</v>
      </c>
      <c r="Q25" s="104">
        <v>0</v>
      </c>
      <c r="R25" s="104">
        <v>-171.57</v>
      </c>
      <c r="S25" s="25">
        <v>-129.26</v>
      </c>
    </row>
    <row r="26" spans="1:19">
      <c r="A26" s="79">
        <v>6</v>
      </c>
      <c r="B26" s="82" t="s">
        <v>43</v>
      </c>
      <c r="C26" s="104">
        <v>0</v>
      </c>
      <c r="D26" s="104">
        <v>0</v>
      </c>
      <c r="E26" s="104">
        <v>0</v>
      </c>
      <c r="F26" s="104">
        <v>0</v>
      </c>
      <c r="G26" s="104">
        <v>0</v>
      </c>
      <c r="H26" s="104">
        <v>0</v>
      </c>
      <c r="I26" s="104">
        <v>0</v>
      </c>
      <c r="J26" s="104">
        <v>0</v>
      </c>
      <c r="K26" s="104">
        <v>0</v>
      </c>
      <c r="L26" s="104">
        <v>0</v>
      </c>
      <c r="M26" s="104">
        <v>0</v>
      </c>
      <c r="N26" s="104">
        <v>297</v>
      </c>
      <c r="O26" s="104">
        <v>0</v>
      </c>
      <c r="P26" s="104">
        <v>0</v>
      </c>
      <c r="Q26" s="104">
        <v>0</v>
      </c>
      <c r="R26" s="104">
        <v>0</v>
      </c>
      <c r="S26" s="25">
        <v>0</v>
      </c>
    </row>
    <row r="27" spans="1:19">
      <c r="A27" s="79">
        <v>7</v>
      </c>
      <c r="B27" s="82" t="s">
        <v>60</v>
      </c>
      <c r="C27" s="104">
        <v>61372.33</v>
      </c>
      <c r="D27" s="104">
        <v>82616.39</v>
      </c>
      <c r="E27" s="104">
        <v>91020.84</v>
      </c>
      <c r="F27" s="104">
        <v>315977.52999999991</v>
      </c>
      <c r="G27" s="104">
        <v>0</v>
      </c>
      <c r="H27" s="104">
        <v>82804.210000000006</v>
      </c>
      <c r="I27" s="104">
        <v>30368</v>
      </c>
      <c r="J27" s="104">
        <v>25441.050000000003</v>
      </c>
      <c r="K27" s="104">
        <v>0</v>
      </c>
      <c r="L27" s="104">
        <v>85.19</v>
      </c>
      <c r="M27" s="104">
        <v>8838.24</v>
      </c>
      <c r="N27" s="104">
        <v>397.5</v>
      </c>
      <c r="O27" s="104">
        <v>2420</v>
      </c>
      <c r="P27" s="104">
        <v>736.93</v>
      </c>
      <c r="Q27" s="104">
        <v>301.68</v>
      </c>
      <c r="R27" s="104">
        <v>2545.54</v>
      </c>
      <c r="S27" s="25">
        <v>605.1</v>
      </c>
    </row>
    <row r="28" spans="1:19">
      <c r="A28" s="84" t="s">
        <v>105</v>
      </c>
      <c r="B28" s="88" t="s">
        <v>166</v>
      </c>
      <c r="C28" s="104">
        <v>0</v>
      </c>
      <c r="D28" s="104">
        <v>0</v>
      </c>
      <c r="E28" s="104">
        <v>0</v>
      </c>
      <c r="F28" s="104">
        <v>0</v>
      </c>
      <c r="G28" s="104">
        <v>0</v>
      </c>
      <c r="H28" s="104">
        <v>0</v>
      </c>
      <c r="I28" s="104">
        <v>0</v>
      </c>
      <c r="J28" s="104">
        <v>0</v>
      </c>
      <c r="K28" s="104">
        <v>0</v>
      </c>
      <c r="L28" s="104">
        <v>0</v>
      </c>
      <c r="M28" s="104">
        <v>0</v>
      </c>
      <c r="N28" s="104">
        <v>0</v>
      </c>
      <c r="O28" s="104">
        <v>0</v>
      </c>
      <c r="P28" s="104">
        <v>0</v>
      </c>
      <c r="Q28" s="104">
        <v>0</v>
      </c>
      <c r="R28" s="104">
        <v>0</v>
      </c>
      <c r="S28" s="25">
        <v>0</v>
      </c>
    </row>
    <row r="29" spans="1:19">
      <c r="A29" s="84" t="s">
        <v>106</v>
      </c>
      <c r="B29" s="89" t="s">
        <v>107</v>
      </c>
      <c r="C29" s="104">
        <v>0</v>
      </c>
      <c r="D29" s="104">
        <v>0</v>
      </c>
      <c r="E29" s="104">
        <v>0</v>
      </c>
      <c r="F29" s="104">
        <v>0</v>
      </c>
      <c r="G29" s="104">
        <v>0</v>
      </c>
      <c r="H29" s="104">
        <v>0</v>
      </c>
      <c r="I29" s="104">
        <v>0</v>
      </c>
      <c r="J29" s="104">
        <v>0</v>
      </c>
      <c r="K29" s="104">
        <v>0</v>
      </c>
      <c r="L29" s="104">
        <v>0</v>
      </c>
      <c r="M29" s="104">
        <v>0</v>
      </c>
      <c r="N29" s="104">
        <v>0</v>
      </c>
      <c r="O29" s="104">
        <v>0</v>
      </c>
      <c r="P29" s="104">
        <v>0</v>
      </c>
      <c r="Q29" s="104">
        <v>0</v>
      </c>
      <c r="R29" s="104">
        <v>0</v>
      </c>
      <c r="S29" s="25">
        <v>0</v>
      </c>
    </row>
    <row r="30" spans="1:19">
      <c r="A30" s="72" t="s">
        <v>21</v>
      </c>
      <c r="B30" s="86" t="s">
        <v>73</v>
      </c>
      <c r="C30" s="45"/>
      <c r="D30" s="45"/>
      <c r="E30" s="45"/>
      <c r="F30" s="45"/>
      <c r="G30" s="45"/>
      <c r="H30" s="45"/>
      <c r="I30" s="45"/>
      <c r="J30" s="45"/>
      <c r="K30" s="45"/>
      <c r="L30" s="45"/>
      <c r="M30" s="45"/>
      <c r="N30" s="45"/>
      <c r="O30" s="45"/>
      <c r="P30" s="45"/>
      <c r="Q30" s="45"/>
      <c r="R30" s="45"/>
      <c r="S30" s="45"/>
    </row>
    <row r="31" spans="1:19">
      <c r="A31" s="46">
        <v>1</v>
      </c>
      <c r="B31" s="90" t="s">
        <v>167</v>
      </c>
      <c r="C31" s="104"/>
      <c r="D31" s="104"/>
      <c r="E31" s="104"/>
      <c r="F31" s="104">
        <v>25000</v>
      </c>
      <c r="G31" s="104">
        <v>25000</v>
      </c>
      <c r="H31" s="104">
        <v>25000</v>
      </c>
      <c r="I31" s="104">
        <v>25000</v>
      </c>
      <c r="J31" s="104">
        <v>25000</v>
      </c>
      <c r="K31" s="104">
        <v>25000</v>
      </c>
      <c r="L31" s="104">
        <v>25000</v>
      </c>
      <c r="M31" s="104">
        <v>159845.5</v>
      </c>
      <c r="N31" s="104">
        <v>425982.55</v>
      </c>
      <c r="O31" s="104">
        <v>194120.57704542158</v>
      </c>
      <c r="P31" s="104">
        <v>-736401.2</v>
      </c>
      <c r="Q31" s="104">
        <v>-917950.11</v>
      </c>
      <c r="R31" s="104">
        <v>-426463.77243333322</v>
      </c>
      <c r="S31" s="25">
        <v>-449427.07309999969</v>
      </c>
    </row>
    <row r="32" spans="1:19">
      <c r="A32" s="58" t="s">
        <v>75</v>
      </c>
      <c r="B32" s="90" t="s">
        <v>168</v>
      </c>
      <c r="C32" s="104"/>
      <c r="D32" s="104"/>
      <c r="E32" s="104"/>
      <c r="F32" s="104">
        <v>25000</v>
      </c>
      <c r="G32" s="104">
        <v>25000</v>
      </c>
      <c r="H32" s="104">
        <v>25000</v>
      </c>
      <c r="I32" s="104">
        <v>25000</v>
      </c>
      <c r="J32" s="104">
        <v>25000</v>
      </c>
      <c r="K32" s="104">
        <v>25000</v>
      </c>
      <c r="L32" s="104">
        <v>25000</v>
      </c>
      <c r="M32" s="104">
        <v>25000</v>
      </c>
      <c r="N32" s="104">
        <v>25000</v>
      </c>
      <c r="O32" s="104">
        <v>25000</v>
      </c>
      <c r="P32" s="104">
        <v>25000</v>
      </c>
      <c r="Q32" s="104">
        <v>25000</v>
      </c>
      <c r="R32" s="104">
        <v>25000</v>
      </c>
      <c r="S32" s="25">
        <v>25000</v>
      </c>
    </row>
    <row r="33" spans="1:19">
      <c r="A33" s="58" t="s">
        <v>89</v>
      </c>
      <c r="B33" s="90" t="s">
        <v>169</v>
      </c>
      <c r="C33" s="104"/>
      <c r="D33" s="104"/>
      <c r="E33" s="104"/>
      <c r="F33" s="104">
        <v>0</v>
      </c>
      <c r="G33" s="104">
        <v>0</v>
      </c>
      <c r="H33" s="104">
        <v>0</v>
      </c>
      <c r="I33" s="104">
        <v>0</v>
      </c>
      <c r="J33" s="104">
        <v>0</v>
      </c>
      <c r="K33" s="104">
        <v>0</v>
      </c>
      <c r="L33" s="104">
        <v>0</v>
      </c>
      <c r="M33" s="104">
        <v>0</v>
      </c>
      <c r="N33" s="104">
        <v>0</v>
      </c>
      <c r="O33" s="104">
        <v>0</v>
      </c>
      <c r="P33" s="104">
        <v>0</v>
      </c>
      <c r="Q33" s="104">
        <v>0</v>
      </c>
      <c r="R33" s="104">
        <v>0</v>
      </c>
      <c r="S33" s="25">
        <v>0</v>
      </c>
    </row>
    <row r="34" spans="1:19">
      <c r="A34" s="58" t="s">
        <v>100</v>
      </c>
      <c r="B34" s="90" t="s">
        <v>170</v>
      </c>
      <c r="C34" s="104"/>
      <c r="D34" s="104"/>
      <c r="E34" s="104"/>
      <c r="F34" s="104">
        <v>0</v>
      </c>
      <c r="G34" s="104">
        <v>0</v>
      </c>
      <c r="H34" s="104">
        <v>0</v>
      </c>
      <c r="I34" s="104">
        <v>0</v>
      </c>
      <c r="J34" s="104">
        <v>0</v>
      </c>
      <c r="K34" s="104">
        <v>0</v>
      </c>
      <c r="L34" s="104">
        <v>0</v>
      </c>
      <c r="M34" s="104">
        <v>0</v>
      </c>
      <c r="N34" s="104">
        <v>0</v>
      </c>
      <c r="O34" s="104">
        <v>0</v>
      </c>
      <c r="P34" s="104">
        <v>0</v>
      </c>
      <c r="Q34" s="104">
        <v>0</v>
      </c>
      <c r="R34" s="104">
        <v>0</v>
      </c>
      <c r="S34" s="25">
        <v>0</v>
      </c>
    </row>
    <row r="35" spans="1:19">
      <c r="A35" s="58" t="s">
        <v>101</v>
      </c>
      <c r="B35" s="90" t="s">
        <v>171</v>
      </c>
      <c r="C35" s="104"/>
      <c r="D35" s="104"/>
      <c r="E35" s="104"/>
      <c r="F35" s="104">
        <v>0</v>
      </c>
      <c r="G35" s="104">
        <v>0</v>
      </c>
      <c r="H35" s="104">
        <v>0</v>
      </c>
      <c r="I35" s="104">
        <v>0</v>
      </c>
      <c r="J35" s="104">
        <v>0</v>
      </c>
      <c r="K35" s="104">
        <v>0</v>
      </c>
      <c r="L35" s="104">
        <v>0</v>
      </c>
      <c r="M35" s="104">
        <v>0</v>
      </c>
      <c r="N35" s="104">
        <v>0</v>
      </c>
      <c r="O35" s="104">
        <v>0</v>
      </c>
      <c r="P35" s="104">
        <v>0</v>
      </c>
      <c r="Q35" s="104">
        <v>0</v>
      </c>
      <c r="R35" s="104">
        <v>0</v>
      </c>
      <c r="S35" s="25">
        <v>0</v>
      </c>
    </row>
    <row r="36" spans="1:19">
      <c r="A36" s="58" t="s">
        <v>102</v>
      </c>
      <c r="B36" s="90" t="s">
        <v>172</v>
      </c>
      <c r="C36" s="104"/>
      <c r="D36" s="104"/>
      <c r="E36" s="104"/>
      <c r="F36" s="104">
        <v>0</v>
      </c>
      <c r="G36" s="104">
        <v>0</v>
      </c>
      <c r="H36" s="104">
        <v>0</v>
      </c>
      <c r="I36" s="104">
        <v>0</v>
      </c>
      <c r="J36" s="104">
        <v>0</v>
      </c>
      <c r="K36" s="104">
        <v>0</v>
      </c>
      <c r="L36" s="104">
        <v>0</v>
      </c>
      <c r="M36" s="104">
        <v>0</v>
      </c>
      <c r="N36" s="104">
        <v>0</v>
      </c>
      <c r="O36" s="104">
        <v>0</v>
      </c>
      <c r="P36" s="104">
        <v>0</v>
      </c>
      <c r="Q36" s="104">
        <v>0</v>
      </c>
      <c r="R36" s="104">
        <v>0</v>
      </c>
      <c r="S36" s="25">
        <v>0</v>
      </c>
    </row>
    <row r="37" spans="1:19">
      <c r="A37" s="46">
        <v>2</v>
      </c>
      <c r="B37" s="90" t="s">
        <v>173</v>
      </c>
      <c r="C37" s="104"/>
      <c r="D37" s="104"/>
      <c r="E37" s="104"/>
      <c r="F37" s="104">
        <v>0</v>
      </c>
      <c r="G37" s="104">
        <v>2500</v>
      </c>
      <c r="H37" s="104">
        <v>67168</v>
      </c>
      <c r="I37" s="104">
        <v>51875</v>
      </c>
      <c r="J37" s="104">
        <v>26875</v>
      </c>
      <c r="K37" s="104">
        <v>35405</v>
      </c>
      <c r="L37" s="104">
        <v>144825</v>
      </c>
      <c r="M37" s="104">
        <v>5320</v>
      </c>
      <c r="N37" s="104">
        <v>3082920</v>
      </c>
      <c r="O37" s="104">
        <v>3008383.6</v>
      </c>
      <c r="P37" s="104">
        <v>2436728.7999999998</v>
      </c>
      <c r="Q37" s="104">
        <v>1743729.04</v>
      </c>
      <c r="R37" s="104">
        <v>1061896.02</v>
      </c>
      <c r="S37" s="25">
        <v>387896.02</v>
      </c>
    </row>
    <row r="38" spans="1:19">
      <c r="A38" s="46">
        <v>3</v>
      </c>
      <c r="B38" s="90" t="s">
        <v>174</v>
      </c>
      <c r="C38" s="104"/>
      <c r="D38" s="104"/>
      <c r="E38" s="104"/>
      <c r="F38" s="104">
        <v>6396.26</v>
      </c>
      <c r="G38" s="104">
        <v>2499786.8167298231</v>
      </c>
      <c r="H38" s="104">
        <v>284467.8829865203</v>
      </c>
      <c r="I38" s="104">
        <v>1509607.8111999983</v>
      </c>
      <c r="J38" s="104">
        <v>598218.18789999071</v>
      </c>
      <c r="K38" s="104">
        <v>388106.70250000368</v>
      </c>
      <c r="L38" s="104">
        <v>296353.83500000386</v>
      </c>
      <c r="M38" s="104">
        <v>56992.585000003717</v>
      </c>
      <c r="N38" s="104">
        <v>688507.03046612081</v>
      </c>
      <c r="O38" s="104">
        <v>405779.38</v>
      </c>
      <c r="P38" s="104">
        <v>346425.01</v>
      </c>
      <c r="Q38" s="104">
        <v>466663.52130000014</v>
      </c>
      <c r="R38" s="104">
        <v>323449.65480000002</v>
      </c>
      <c r="S38" s="25">
        <v>1220482.2381333336</v>
      </c>
    </row>
    <row r="39" spans="1:19">
      <c r="A39" s="46">
        <v>4</v>
      </c>
      <c r="B39" s="90" t="s">
        <v>175</v>
      </c>
      <c r="C39" s="104"/>
      <c r="D39" s="104"/>
      <c r="E39" s="104"/>
      <c r="F39" s="104">
        <v>0</v>
      </c>
      <c r="G39" s="104">
        <v>0</v>
      </c>
      <c r="H39" s="104">
        <v>0</v>
      </c>
      <c r="I39" s="104">
        <v>0</v>
      </c>
      <c r="J39" s="104">
        <v>0</v>
      </c>
      <c r="K39" s="104">
        <v>0</v>
      </c>
      <c r="L39" s="104">
        <v>0</v>
      </c>
      <c r="M39" s="104">
        <v>0</v>
      </c>
      <c r="N39" s="104">
        <v>0</v>
      </c>
      <c r="O39" s="104">
        <v>0</v>
      </c>
      <c r="P39" s="104">
        <v>0</v>
      </c>
      <c r="Q39" s="104">
        <v>0</v>
      </c>
      <c r="R39" s="104">
        <v>0</v>
      </c>
      <c r="S39" s="25">
        <v>0</v>
      </c>
    </row>
    <row r="40" spans="1:19">
      <c r="A40" s="46">
        <v>5</v>
      </c>
      <c r="B40" s="90" t="s">
        <v>176</v>
      </c>
      <c r="C40" s="106"/>
      <c r="D40" s="106"/>
      <c r="E40" s="106"/>
      <c r="F40" s="106">
        <v>0</v>
      </c>
      <c r="G40" s="106">
        <v>0</v>
      </c>
      <c r="H40" s="106">
        <v>0</v>
      </c>
      <c r="I40" s="106">
        <v>0</v>
      </c>
      <c r="J40" s="106">
        <v>0</v>
      </c>
      <c r="K40" s="106">
        <v>0</v>
      </c>
      <c r="L40" s="106">
        <v>0</v>
      </c>
      <c r="M40" s="106">
        <v>0</v>
      </c>
      <c r="N40" s="106">
        <v>0</v>
      </c>
      <c r="O40" s="106">
        <v>0</v>
      </c>
      <c r="P40" s="106">
        <v>0</v>
      </c>
      <c r="Q40" s="106">
        <v>0</v>
      </c>
      <c r="R40" s="106">
        <v>0</v>
      </c>
      <c r="S40" s="47">
        <v>0</v>
      </c>
    </row>
    <row r="41" spans="1:19">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106"/>
      <c r="D42" s="106"/>
      <c r="E42" s="106"/>
      <c r="F42" s="106">
        <v>0</v>
      </c>
      <c r="G42" s="106">
        <v>0</v>
      </c>
      <c r="H42" s="106">
        <v>0</v>
      </c>
      <c r="I42" s="106">
        <v>0</v>
      </c>
      <c r="J42" s="106">
        <v>0</v>
      </c>
      <c r="K42" s="106">
        <v>0</v>
      </c>
      <c r="L42" s="106">
        <v>0</v>
      </c>
      <c r="M42" s="106">
        <v>0</v>
      </c>
      <c r="N42" s="106">
        <v>0</v>
      </c>
      <c r="O42" s="106">
        <v>0</v>
      </c>
      <c r="P42" s="106">
        <v>0</v>
      </c>
      <c r="Q42" s="106">
        <v>0</v>
      </c>
      <c r="R42" s="106">
        <v>0</v>
      </c>
      <c r="S42" s="47">
        <v>0</v>
      </c>
    </row>
    <row r="43" spans="1:19">
      <c r="A43" s="72" t="s">
        <v>144</v>
      </c>
      <c r="B43" s="86" t="s">
        <v>157</v>
      </c>
      <c r="C43" s="45"/>
      <c r="D43" s="45"/>
      <c r="E43" s="45"/>
      <c r="F43" s="45"/>
      <c r="G43" s="45"/>
      <c r="H43" s="45"/>
      <c r="I43" s="45"/>
      <c r="J43" s="45"/>
      <c r="K43" s="45"/>
      <c r="L43" s="45"/>
      <c r="M43" s="45"/>
      <c r="N43" s="45"/>
      <c r="O43" s="45"/>
      <c r="P43" s="45"/>
      <c r="Q43" s="45"/>
      <c r="R43" s="45"/>
      <c r="S43" s="45"/>
    </row>
    <row r="44" spans="1:19" ht="30">
      <c r="A44" s="93" t="s">
        <v>198</v>
      </c>
      <c r="B44" s="94" t="s">
        <v>200</v>
      </c>
      <c r="C44" s="106">
        <v>0</v>
      </c>
      <c r="D44" s="106">
        <v>0</v>
      </c>
      <c r="E44" s="106">
        <v>0</v>
      </c>
      <c r="F44" s="106">
        <v>0</v>
      </c>
      <c r="G44" s="106">
        <v>0</v>
      </c>
      <c r="H44" s="106">
        <v>0</v>
      </c>
      <c r="I44" s="106">
        <v>0</v>
      </c>
      <c r="J44" s="106">
        <v>0</v>
      </c>
      <c r="K44" s="106">
        <v>0</v>
      </c>
      <c r="L44" s="106">
        <v>0</v>
      </c>
      <c r="M44" s="106">
        <v>0</v>
      </c>
      <c r="N44" s="106">
        <v>0</v>
      </c>
      <c r="O44" s="106">
        <v>0</v>
      </c>
      <c r="P44" s="106">
        <v>0</v>
      </c>
      <c r="Q44" s="106">
        <v>0</v>
      </c>
      <c r="R44" s="106">
        <v>0</v>
      </c>
      <c r="S44" s="47">
        <v>0</v>
      </c>
    </row>
    <row r="45" spans="1:19" ht="30">
      <c r="A45" s="93" t="s">
        <v>199</v>
      </c>
      <c r="B45" s="94" t="s">
        <v>204</v>
      </c>
      <c r="C45" s="106">
        <v>129623.34</v>
      </c>
      <c r="D45" s="106">
        <v>247885.09</v>
      </c>
      <c r="E45" s="106">
        <v>585088.38</v>
      </c>
      <c r="F45" s="106">
        <v>785319.11</v>
      </c>
      <c r="G45" s="106">
        <v>983069.73</v>
      </c>
      <c r="H45" s="106">
        <v>1237443.58</v>
      </c>
      <c r="I45" s="106">
        <v>1579668.2500000002</v>
      </c>
      <c r="J45" s="106">
        <v>1740787.32</v>
      </c>
      <c r="K45" s="106">
        <v>1896328.87</v>
      </c>
      <c r="L45" s="106">
        <v>1939284.35</v>
      </c>
      <c r="M45" s="106">
        <v>1817855.57</v>
      </c>
      <c r="N45" s="106">
        <v>1882581.03</v>
      </c>
      <c r="O45" s="106">
        <v>1975903.09</v>
      </c>
      <c r="P45" s="106">
        <v>2082102.2</v>
      </c>
      <c r="Q45" s="106">
        <v>2168174.6100000003</v>
      </c>
      <c r="R45" s="106">
        <v>1890296.2299999997</v>
      </c>
      <c r="S45" s="47">
        <v>1938337.04</v>
      </c>
    </row>
    <row r="46" spans="1:19" ht="30">
      <c r="A46" s="95" t="s">
        <v>89</v>
      </c>
      <c r="B46" s="94" t="s">
        <v>188</v>
      </c>
      <c r="C46" s="106">
        <v>138410.31</v>
      </c>
      <c r="D46" s="106">
        <v>248131.98</v>
      </c>
      <c r="E46" s="106">
        <v>585153.23</v>
      </c>
      <c r="F46" s="106">
        <v>785367.64</v>
      </c>
      <c r="G46" s="106">
        <v>986630.84</v>
      </c>
      <c r="H46" s="106">
        <v>1213948.08</v>
      </c>
      <c r="I46" s="106">
        <v>1573411.46</v>
      </c>
      <c r="J46" s="106">
        <v>1730488.4700000002</v>
      </c>
      <c r="K46" s="106">
        <v>1900505.11</v>
      </c>
      <c r="L46" s="106">
        <v>1919840.18</v>
      </c>
      <c r="M46" s="106">
        <v>1785699.2</v>
      </c>
      <c r="N46" s="106">
        <v>1858714.99</v>
      </c>
      <c r="O46" s="106">
        <v>1967339.08</v>
      </c>
      <c r="P46" s="106">
        <v>2001138.01</v>
      </c>
      <c r="Q46" s="106">
        <v>2096390.08</v>
      </c>
      <c r="R46" s="106">
        <v>1886852.64</v>
      </c>
      <c r="S46" s="47">
        <v>1934351.56</v>
      </c>
    </row>
    <row r="47" spans="1:19" ht="45">
      <c r="A47" s="93" t="s">
        <v>202</v>
      </c>
      <c r="B47" s="94" t="s">
        <v>203</v>
      </c>
      <c r="C47" s="106">
        <v>0</v>
      </c>
      <c r="D47" s="106">
        <v>0</v>
      </c>
      <c r="E47" s="106">
        <v>0</v>
      </c>
      <c r="F47" s="106">
        <v>0</v>
      </c>
      <c r="G47" s="106">
        <v>0</v>
      </c>
      <c r="H47" s="106">
        <v>0</v>
      </c>
      <c r="I47" s="106">
        <v>0</v>
      </c>
      <c r="J47" s="106">
        <v>0</v>
      </c>
      <c r="K47" s="106">
        <v>0</v>
      </c>
      <c r="L47" s="106">
        <v>0</v>
      </c>
      <c r="M47" s="106">
        <v>0</v>
      </c>
      <c r="N47" s="106">
        <v>0</v>
      </c>
      <c r="O47" s="106">
        <v>0</v>
      </c>
      <c r="P47" s="106">
        <v>0</v>
      </c>
      <c r="Q47" s="106">
        <v>0</v>
      </c>
      <c r="R47" s="106">
        <v>0</v>
      </c>
      <c r="S47" s="47">
        <v>0</v>
      </c>
    </row>
    <row r="48" spans="1:19" ht="45">
      <c r="A48" s="93" t="s">
        <v>201</v>
      </c>
      <c r="B48" s="94" t="s">
        <v>215</v>
      </c>
      <c r="C48" s="106">
        <v>0</v>
      </c>
      <c r="D48" s="106">
        <v>0</v>
      </c>
      <c r="E48" s="106">
        <v>0</v>
      </c>
      <c r="F48" s="106">
        <v>0</v>
      </c>
      <c r="G48" s="106">
        <v>0</v>
      </c>
      <c r="H48" s="106">
        <v>0</v>
      </c>
      <c r="I48" s="106">
        <v>0</v>
      </c>
      <c r="J48" s="106">
        <v>0</v>
      </c>
      <c r="K48" s="106">
        <v>0</v>
      </c>
      <c r="L48" s="106">
        <v>28380.57</v>
      </c>
      <c r="M48" s="106">
        <v>26786.71</v>
      </c>
      <c r="N48" s="106">
        <v>27604.07</v>
      </c>
      <c r="O48" s="106">
        <v>10729.58</v>
      </c>
      <c r="P48" s="106">
        <v>26905.73</v>
      </c>
      <c r="Q48" s="106">
        <v>8627.48</v>
      </c>
      <c r="R48" s="106">
        <v>24900.83</v>
      </c>
      <c r="S48" s="47">
        <v>22231.56</v>
      </c>
    </row>
    <row r="49" spans="1:19">
      <c r="A49" s="95" t="s">
        <v>101</v>
      </c>
      <c r="B49" s="94" t="s">
        <v>197</v>
      </c>
      <c r="C49" s="106">
        <v>0</v>
      </c>
      <c r="D49" s="106">
        <v>0</v>
      </c>
      <c r="E49" s="106">
        <v>0</v>
      </c>
      <c r="F49" s="106">
        <v>0</v>
      </c>
      <c r="G49" s="106">
        <v>0</v>
      </c>
      <c r="H49" s="106">
        <v>0</v>
      </c>
      <c r="I49" s="106">
        <v>0</v>
      </c>
      <c r="J49" s="106">
        <v>0</v>
      </c>
      <c r="K49" s="106">
        <v>0</v>
      </c>
      <c r="L49" s="106">
        <v>28380.57</v>
      </c>
      <c r="M49" s="106">
        <v>26786.71</v>
      </c>
      <c r="N49" s="106">
        <v>27604.07</v>
      </c>
      <c r="O49" s="106">
        <v>10729.58</v>
      </c>
      <c r="P49" s="106">
        <v>26905.73</v>
      </c>
      <c r="Q49" s="106">
        <v>8627.48</v>
      </c>
      <c r="R49" s="106">
        <v>24900.83</v>
      </c>
      <c r="S49" s="47">
        <v>22231.56</v>
      </c>
    </row>
    <row r="50" spans="1:19" ht="30">
      <c r="A50" s="99" t="s">
        <v>97</v>
      </c>
      <c r="B50" s="98" t="s">
        <v>179</v>
      </c>
      <c r="C50" s="106">
        <v>0</v>
      </c>
      <c r="D50" s="106">
        <v>0</v>
      </c>
      <c r="E50" s="106">
        <v>0</v>
      </c>
      <c r="F50" s="106">
        <v>0</v>
      </c>
      <c r="G50" s="106">
        <v>0</v>
      </c>
      <c r="H50" s="106">
        <v>0</v>
      </c>
      <c r="I50" s="106">
        <v>142641</v>
      </c>
      <c r="J50" s="106">
        <v>231375</v>
      </c>
      <c r="K50" s="106">
        <v>194309</v>
      </c>
      <c r="L50" s="106">
        <v>218776</v>
      </c>
      <c r="M50" s="106">
        <v>318194</v>
      </c>
      <c r="N50" s="106">
        <v>315680</v>
      </c>
      <c r="O50" s="106">
        <v>297097</v>
      </c>
      <c r="P50" s="106">
        <v>245296</v>
      </c>
      <c r="Q50" s="106">
        <v>268977</v>
      </c>
      <c r="R50" s="106">
        <v>316074</v>
      </c>
      <c r="S50" s="47">
        <v>307143.53000000003</v>
      </c>
    </row>
    <row r="51" spans="1:19" ht="30">
      <c r="A51" s="99" t="s">
        <v>98</v>
      </c>
      <c r="B51" s="98" t="s">
        <v>178</v>
      </c>
      <c r="C51" s="106">
        <v>0</v>
      </c>
      <c r="D51" s="106">
        <v>0</v>
      </c>
      <c r="E51" s="106">
        <v>0</v>
      </c>
      <c r="F51" s="106">
        <v>0</v>
      </c>
      <c r="G51" s="106">
        <v>0</v>
      </c>
      <c r="H51" s="106">
        <v>0</v>
      </c>
      <c r="I51" s="106">
        <v>142211.06999999998</v>
      </c>
      <c r="J51" s="106">
        <v>236966.95</v>
      </c>
      <c r="K51" s="106">
        <v>190934</v>
      </c>
      <c r="L51" s="106">
        <v>220415.80000000002</v>
      </c>
      <c r="M51" s="106">
        <v>318728.90000000002</v>
      </c>
      <c r="N51" s="106">
        <v>315354.33</v>
      </c>
      <c r="O51" s="106">
        <v>294145.14</v>
      </c>
      <c r="P51" s="106">
        <v>244037.19</v>
      </c>
      <c r="Q51" s="106">
        <v>266717.28000000003</v>
      </c>
      <c r="R51" s="106">
        <v>313223.65000000002</v>
      </c>
      <c r="S51" s="47">
        <v>319362.37</v>
      </c>
    </row>
    <row r="52" spans="1:19" ht="30">
      <c r="A52" s="99" t="s">
        <v>147</v>
      </c>
      <c r="B52" s="98" t="s">
        <v>216</v>
      </c>
      <c r="C52" s="106">
        <v>0</v>
      </c>
      <c r="D52" s="106">
        <v>0</v>
      </c>
      <c r="E52" s="106">
        <v>0</v>
      </c>
      <c r="F52" s="106">
        <v>0</v>
      </c>
      <c r="G52" s="106">
        <v>0</v>
      </c>
      <c r="H52" s="106">
        <v>0</v>
      </c>
      <c r="I52" s="106">
        <v>0</v>
      </c>
      <c r="J52" s="106">
        <v>0</v>
      </c>
      <c r="K52" s="106">
        <v>0</v>
      </c>
      <c r="L52" s="106">
        <v>0</v>
      </c>
      <c r="M52" s="106">
        <v>0</v>
      </c>
      <c r="N52" s="106">
        <v>0</v>
      </c>
      <c r="O52" s="106">
        <v>0</v>
      </c>
      <c r="P52" s="106">
        <v>0</v>
      </c>
      <c r="Q52" s="106">
        <v>0</v>
      </c>
      <c r="R52" s="106">
        <v>0</v>
      </c>
      <c r="S52" s="47">
        <v>0</v>
      </c>
    </row>
    <row r="53" spans="1:19" ht="30">
      <c r="A53" s="99" t="s">
        <v>148</v>
      </c>
      <c r="B53" s="98" t="s">
        <v>190</v>
      </c>
      <c r="C53" s="106">
        <v>0</v>
      </c>
      <c r="D53" s="106">
        <v>0</v>
      </c>
      <c r="E53" s="106">
        <v>0</v>
      </c>
      <c r="F53" s="106">
        <v>0</v>
      </c>
      <c r="G53" s="106">
        <v>0</v>
      </c>
      <c r="H53" s="106">
        <v>0</v>
      </c>
      <c r="I53" s="106">
        <v>0</v>
      </c>
      <c r="J53" s="106">
        <v>0</v>
      </c>
      <c r="K53" s="106">
        <v>0</v>
      </c>
      <c r="L53" s="106">
        <v>0</v>
      </c>
      <c r="M53" s="106">
        <v>0</v>
      </c>
      <c r="N53" s="106">
        <v>0</v>
      </c>
      <c r="O53" s="106">
        <v>0</v>
      </c>
      <c r="P53" s="106">
        <v>0</v>
      </c>
      <c r="Q53" s="106">
        <v>0</v>
      </c>
      <c r="R53" s="106">
        <v>0</v>
      </c>
      <c r="S53" s="47">
        <v>0</v>
      </c>
    </row>
    <row r="54" spans="1:19" ht="30">
      <c r="A54" s="97" t="s">
        <v>99</v>
      </c>
      <c r="B54" s="96" t="s">
        <v>191</v>
      </c>
      <c r="C54" s="106">
        <v>773.45</v>
      </c>
      <c r="D54" s="106">
        <v>1041</v>
      </c>
      <c r="E54" s="106">
        <v>1261</v>
      </c>
      <c r="F54" s="106">
        <v>950</v>
      </c>
      <c r="G54" s="106">
        <v>695.77</v>
      </c>
      <c r="H54" s="106">
        <v>1917.61</v>
      </c>
      <c r="I54" s="106">
        <v>1904.8500000000001</v>
      </c>
      <c r="J54" s="106">
        <v>1907.5599999999995</v>
      </c>
      <c r="K54" s="106">
        <v>18496.2</v>
      </c>
      <c r="L54" s="106">
        <v>25635.9</v>
      </c>
      <c r="M54" s="106">
        <v>40460.370000000003</v>
      </c>
      <c r="N54" s="106">
        <v>50237.98</v>
      </c>
      <c r="O54" s="106">
        <v>55215.07</v>
      </c>
      <c r="P54" s="106">
        <v>56651.58</v>
      </c>
      <c r="Q54" s="106">
        <v>25446.78</v>
      </c>
      <c r="R54" s="106">
        <v>23110.430000000004</v>
      </c>
      <c r="S54" s="47">
        <v>20345.099999999999</v>
      </c>
    </row>
    <row r="55" spans="1:19" ht="30">
      <c r="A55" s="97" t="s">
        <v>103</v>
      </c>
      <c r="B55" s="96" t="s">
        <v>192</v>
      </c>
      <c r="C55" s="106">
        <v>0</v>
      </c>
      <c r="D55" s="106">
        <v>0</v>
      </c>
      <c r="E55" s="106">
        <v>0</v>
      </c>
      <c r="F55" s="106">
        <v>0</v>
      </c>
      <c r="G55" s="106">
        <v>0</v>
      </c>
      <c r="H55" s="106">
        <v>0</v>
      </c>
      <c r="I55" s="106">
        <v>0</v>
      </c>
      <c r="J55" s="106">
        <v>1907.5599999999995</v>
      </c>
      <c r="K55" s="106">
        <v>17036.780000000002</v>
      </c>
      <c r="L55" s="106">
        <v>14641.04</v>
      </c>
      <c r="M55" s="106">
        <v>23855.06</v>
      </c>
      <c r="N55" s="106">
        <v>33239.82</v>
      </c>
      <c r="O55" s="106">
        <v>37234.910000000003</v>
      </c>
      <c r="P55" s="106">
        <v>33362.980000000003</v>
      </c>
      <c r="Q55" s="106">
        <v>26765.16</v>
      </c>
      <c r="R55" s="106">
        <v>23859.89</v>
      </c>
      <c r="S55" s="47">
        <v>20345.099999999999</v>
      </c>
    </row>
    <row r="56" spans="1:19" ht="30">
      <c r="A56" s="97" t="s">
        <v>145</v>
      </c>
      <c r="B56" s="96" t="s">
        <v>180</v>
      </c>
      <c r="C56" s="106">
        <v>248350</v>
      </c>
      <c r="D56" s="106">
        <v>218315</v>
      </c>
      <c r="E56" s="106">
        <v>175830</v>
      </c>
      <c r="F56" s="106">
        <v>203270</v>
      </c>
      <c r="G56" s="106">
        <v>132470.41</v>
      </c>
      <c r="H56" s="106">
        <v>54731.64</v>
      </c>
      <c r="I56" s="106">
        <v>94840.319999999992</v>
      </c>
      <c r="J56" s="106">
        <v>122935.68000000001</v>
      </c>
      <c r="K56" s="106">
        <v>159246.20000000001</v>
      </c>
      <c r="L56" s="106">
        <v>197254.84</v>
      </c>
      <c r="M56" s="106">
        <v>354448.37</v>
      </c>
      <c r="N56" s="106">
        <v>319026.49</v>
      </c>
      <c r="O56" s="106">
        <v>250708.78</v>
      </c>
      <c r="P56" s="106">
        <v>202312.16</v>
      </c>
      <c r="Q56" s="106">
        <v>157035.51</v>
      </c>
      <c r="R56" s="106">
        <v>180092.44</v>
      </c>
      <c r="S56" s="47">
        <v>253119.11</v>
      </c>
    </row>
    <row r="57" spans="1:19">
      <c r="A57" s="97" t="s">
        <v>146</v>
      </c>
      <c r="B57" s="96" t="s">
        <v>181</v>
      </c>
      <c r="C57" s="106">
        <v>315027.12</v>
      </c>
      <c r="D57" s="106">
        <v>284481.52</v>
      </c>
      <c r="E57" s="106">
        <v>221721.48</v>
      </c>
      <c r="F57" s="106">
        <v>174898</v>
      </c>
      <c r="G57" s="106">
        <v>126192.0315</v>
      </c>
      <c r="H57" s="106">
        <v>51258</v>
      </c>
      <c r="I57" s="106">
        <v>61284</v>
      </c>
      <c r="J57" s="106">
        <v>139744</v>
      </c>
      <c r="K57" s="106">
        <v>156891</v>
      </c>
      <c r="L57" s="106">
        <v>193590</v>
      </c>
      <c r="M57" s="106">
        <v>353239</v>
      </c>
      <c r="N57" s="106">
        <v>334927.06</v>
      </c>
      <c r="O57" s="106">
        <v>251951.46</v>
      </c>
      <c r="P57" s="106">
        <v>201831</v>
      </c>
      <c r="Q57" s="106">
        <v>157010</v>
      </c>
      <c r="R57" s="106">
        <v>180070</v>
      </c>
      <c r="S57" s="47">
        <v>252940.36</v>
      </c>
    </row>
    <row r="58" spans="1:19">
      <c r="A58" s="100" t="s">
        <v>149</v>
      </c>
      <c r="B58" s="101" t="s">
        <v>193</v>
      </c>
      <c r="C58" s="106">
        <v>0</v>
      </c>
      <c r="D58" s="106">
        <v>0</v>
      </c>
      <c r="E58" s="106">
        <v>0</v>
      </c>
      <c r="F58" s="106">
        <v>0</v>
      </c>
      <c r="G58" s="106">
        <v>0</v>
      </c>
      <c r="H58" s="106">
        <v>0</v>
      </c>
      <c r="I58" s="106">
        <v>0</v>
      </c>
      <c r="J58" s="106">
        <v>0</v>
      </c>
      <c r="K58" s="106">
        <v>0</v>
      </c>
      <c r="L58" s="106">
        <v>0</v>
      </c>
      <c r="M58" s="106">
        <v>0</v>
      </c>
      <c r="N58" s="106">
        <v>0</v>
      </c>
      <c r="O58" s="106">
        <v>0</v>
      </c>
      <c r="P58" s="106">
        <v>0</v>
      </c>
      <c r="Q58" s="106">
        <v>0</v>
      </c>
      <c r="R58" s="106">
        <v>0</v>
      </c>
      <c r="S58" s="47">
        <v>0</v>
      </c>
    </row>
    <row r="59" spans="1:19" ht="30">
      <c r="A59" s="100" t="s">
        <v>150</v>
      </c>
      <c r="B59" s="101" t="s">
        <v>194</v>
      </c>
      <c r="C59" s="106">
        <v>0</v>
      </c>
      <c r="D59" s="106">
        <v>0</v>
      </c>
      <c r="E59" s="106">
        <v>0</v>
      </c>
      <c r="F59" s="106">
        <v>0</v>
      </c>
      <c r="G59" s="106">
        <v>0</v>
      </c>
      <c r="H59" s="106">
        <v>0</v>
      </c>
      <c r="I59" s="106">
        <v>0</v>
      </c>
      <c r="J59" s="106">
        <v>0</v>
      </c>
      <c r="K59" s="106">
        <v>0</v>
      </c>
      <c r="L59" s="106">
        <v>0</v>
      </c>
      <c r="M59" s="106">
        <v>0</v>
      </c>
      <c r="N59" s="106">
        <v>0</v>
      </c>
      <c r="O59" s="106">
        <v>0</v>
      </c>
      <c r="P59" s="106">
        <v>0</v>
      </c>
      <c r="Q59" s="106">
        <v>0</v>
      </c>
      <c r="R59" s="106">
        <v>0</v>
      </c>
      <c r="S59" s="47">
        <v>0</v>
      </c>
    </row>
    <row r="60" spans="1:19" ht="30">
      <c r="A60" s="100" t="s">
        <v>151</v>
      </c>
      <c r="B60" s="101" t="s">
        <v>182</v>
      </c>
      <c r="C60" s="106">
        <v>0</v>
      </c>
      <c r="D60" s="106">
        <v>0</v>
      </c>
      <c r="E60" s="106">
        <v>0</v>
      </c>
      <c r="F60" s="106">
        <v>0</v>
      </c>
      <c r="G60" s="106">
        <v>0</v>
      </c>
      <c r="H60" s="106">
        <v>0</v>
      </c>
      <c r="I60" s="106">
        <v>0</v>
      </c>
      <c r="J60" s="106">
        <v>194871.37</v>
      </c>
      <c r="K60" s="106">
        <v>227763.52</v>
      </c>
      <c r="L60" s="106">
        <v>20932.559999999998</v>
      </c>
      <c r="M60" s="106">
        <v>58971.010000000009</v>
      </c>
      <c r="N60" s="106">
        <v>19950.8</v>
      </c>
      <c r="O60" s="106">
        <v>74571.570000000007</v>
      </c>
      <c r="P60" s="106">
        <v>300578.07</v>
      </c>
      <c r="Q60" s="106">
        <v>289056.51</v>
      </c>
      <c r="R60" s="106">
        <v>280064.90999999997</v>
      </c>
      <c r="S60" s="47">
        <v>280573.83</v>
      </c>
    </row>
    <row r="61" spans="1:19">
      <c r="A61" s="100" t="s">
        <v>152</v>
      </c>
      <c r="B61" s="101" t="s">
        <v>185</v>
      </c>
      <c r="C61" s="106">
        <v>0</v>
      </c>
      <c r="D61" s="106">
        <v>0</v>
      </c>
      <c r="E61" s="106">
        <v>0</v>
      </c>
      <c r="F61" s="106">
        <v>0</v>
      </c>
      <c r="G61" s="106">
        <v>0</v>
      </c>
      <c r="H61" s="106">
        <v>0</v>
      </c>
      <c r="I61" s="106">
        <v>0</v>
      </c>
      <c r="J61" s="106">
        <v>235219</v>
      </c>
      <c r="K61" s="106">
        <v>225864</v>
      </c>
      <c r="L61" s="106">
        <v>22382</v>
      </c>
      <c r="M61" s="106">
        <v>58976</v>
      </c>
      <c r="N61" s="106">
        <v>19750</v>
      </c>
      <c r="O61" s="106">
        <v>74496</v>
      </c>
      <c r="P61" s="106">
        <v>300569</v>
      </c>
      <c r="Q61" s="106">
        <v>289066</v>
      </c>
      <c r="R61" s="106">
        <v>279985</v>
      </c>
      <c r="S61" s="47">
        <v>280291.17</v>
      </c>
    </row>
    <row r="62" spans="1:19" ht="30">
      <c r="A62" s="102" t="s">
        <v>153</v>
      </c>
      <c r="B62" s="103" t="s">
        <v>195</v>
      </c>
      <c r="C62" s="106">
        <v>0</v>
      </c>
      <c r="D62" s="106">
        <v>0</v>
      </c>
      <c r="E62" s="106">
        <v>0</v>
      </c>
      <c r="F62" s="106">
        <v>0</v>
      </c>
      <c r="G62" s="106">
        <v>0</v>
      </c>
      <c r="H62" s="106">
        <v>0</v>
      </c>
      <c r="I62" s="106">
        <v>0</v>
      </c>
      <c r="J62" s="106">
        <v>0</v>
      </c>
      <c r="K62" s="106">
        <v>0</v>
      </c>
      <c r="L62" s="106">
        <v>0</v>
      </c>
      <c r="M62" s="106">
        <v>0</v>
      </c>
      <c r="N62" s="106">
        <v>0</v>
      </c>
      <c r="O62" s="106">
        <v>0</v>
      </c>
      <c r="P62" s="106">
        <v>0</v>
      </c>
      <c r="Q62" s="106">
        <v>0</v>
      </c>
      <c r="R62" s="106">
        <v>0</v>
      </c>
      <c r="S62" s="47">
        <v>0</v>
      </c>
    </row>
    <row r="63" spans="1:19" ht="30">
      <c r="A63" s="102" t="s">
        <v>154</v>
      </c>
      <c r="B63" s="103" t="s">
        <v>196</v>
      </c>
      <c r="C63" s="106">
        <v>0</v>
      </c>
      <c r="D63" s="106">
        <v>0</v>
      </c>
      <c r="E63" s="106">
        <v>0</v>
      </c>
      <c r="F63" s="106">
        <v>0</v>
      </c>
      <c r="G63" s="106">
        <v>0</v>
      </c>
      <c r="H63" s="106">
        <v>0</v>
      </c>
      <c r="I63" s="106">
        <v>0</v>
      </c>
      <c r="J63" s="106">
        <v>0</v>
      </c>
      <c r="K63" s="106">
        <v>0</v>
      </c>
      <c r="L63" s="106">
        <v>0</v>
      </c>
      <c r="M63" s="106">
        <v>0</v>
      </c>
      <c r="N63" s="106">
        <v>0</v>
      </c>
      <c r="O63" s="106">
        <v>0</v>
      </c>
      <c r="P63" s="106">
        <v>0</v>
      </c>
      <c r="Q63" s="106">
        <v>0</v>
      </c>
      <c r="R63" s="106">
        <v>0</v>
      </c>
      <c r="S63" s="47">
        <v>0</v>
      </c>
    </row>
    <row r="64" spans="1:19" ht="30">
      <c r="A64" s="102" t="s">
        <v>155</v>
      </c>
      <c r="B64" s="103" t="s">
        <v>183</v>
      </c>
      <c r="C64" s="106">
        <v>0</v>
      </c>
      <c r="D64" s="106">
        <v>0</v>
      </c>
      <c r="E64" s="106">
        <v>0</v>
      </c>
      <c r="F64" s="106">
        <v>0</v>
      </c>
      <c r="G64" s="106">
        <v>0</v>
      </c>
      <c r="H64" s="106">
        <v>0</v>
      </c>
      <c r="I64" s="106">
        <v>0</v>
      </c>
      <c r="J64" s="106">
        <v>0</v>
      </c>
      <c r="K64" s="106">
        <v>15770</v>
      </c>
      <c r="L64" s="106">
        <v>10982.119999999995</v>
      </c>
      <c r="M64" s="106">
        <v>0</v>
      </c>
      <c r="N64" s="106">
        <v>10241.620000000001</v>
      </c>
      <c r="O64" s="106">
        <v>18508.54</v>
      </c>
      <c r="P64" s="106">
        <v>8045.25</v>
      </c>
      <c r="Q64" s="106">
        <v>10381.5</v>
      </c>
      <c r="R64" s="106">
        <v>13397.97</v>
      </c>
      <c r="S64" s="47">
        <v>4286.2299999999996</v>
      </c>
    </row>
    <row r="65" spans="1:19">
      <c r="A65" s="102" t="s">
        <v>156</v>
      </c>
      <c r="B65" s="103" t="s">
        <v>184</v>
      </c>
      <c r="C65" s="106">
        <v>0</v>
      </c>
      <c r="D65" s="106">
        <v>0</v>
      </c>
      <c r="E65" s="106">
        <v>0</v>
      </c>
      <c r="F65" s="106">
        <v>0</v>
      </c>
      <c r="G65" s="106">
        <v>0</v>
      </c>
      <c r="H65" s="106">
        <v>0</v>
      </c>
      <c r="I65" s="106">
        <v>0</v>
      </c>
      <c r="J65" s="106">
        <v>0</v>
      </c>
      <c r="K65" s="106">
        <v>15753</v>
      </c>
      <c r="L65" s="106">
        <v>10983</v>
      </c>
      <c r="M65" s="106">
        <v>0</v>
      </c>
      <c r="N65" s="106">
        <v>10235</v>
      </c>
      <c r="O65" s="106">
        <v>18496</v>
      </c>
      <c r="P65" s="106">
        <v>8024</v>
      </c>
      <c r="Q65" s="106">
        <v>10373</v>
      </c>
      <c r="R65" s="106">
        <v>13389</v>
      </c>
      <c r="S65" s="47">
        <v>4274.3999999999996</v>
      </c>
    </row>
    <row r="66" spans="1:19" ht="14.25" customHeight="1">
      <c r="C66" s="107"/>
      <c r="D66" s="107"/>
      <c r="E66" s="107"/>
      <c r="F66" s="107"/>
      <c r="G66" s="107"/>
      <c r="H66" s="107"/>
      <c r="I66" s="107"/>
      <c r="J66" s="107"/>
      <c r="K66" s="107"/>
      <c r="L66" s="107"/>
      <c r="M66" s="107"/>
      <c r="N66" s="107"/>
      <c r="O66" s="107"/>
      <c r="P66" s="107"/>
      <c r="Q66" s="107"/>
      <c r="R66" s="107"/>
      <c r="S66" s="107"/>
    </row>
    <row r="67" spans="1:19">
      <c r="C67" s="107"/>
      <c r="D67" s="107"/>
      <c r="E67" s="107"/>
      <c r="F67" s="107"/>
      <c r="G67" s="107"/>
      <c r="H67" s="107"/>
      <c r="I67" s="107"/>
      <c r="J67" s="107"/>
      <c r="K67" s="107"/>
      <c r="L67" s="107"/>
      <c r="M67" s="107"/>
      <c r="N67" s="107"/>
      <c r="O67" s="107"/>
      <c r="P67" s="107"/>
      <c r="Q67" s="107"/>
      <c r="R67" s="107"/>
      <c r="S67" s="107"/>
    </row>
    <row r="68" spans="1:19">
      <c r="C68" s="107"/>
      <c r="D68" s="107"/>
      <c r="E68" s="107"/>
      <c r="F68" s="107"/>
      <c r="G68" s="107"/>
      <c r="H68" s="107"/>
      <c r="I68" s="107"/>
      <c r="J68" s="107"/>
      <c r="K68" s="107"/>
      <c r="L68" s="107"/>
      <c r="M68" s="107"/>
      <c r="N68" s="107"/>
      <c r="O68" s="107"/>
      <c r="P68" s="107"/>
      <c r="Q68" s="107"/>
      <c r="R68" s="107"/>
    </row>
  </sheetData>
  <pageMargins left="0.7" right="0.7" top="0.78740157499999996" bottom="0.78740157499999996" header="0.3" footer="0.3"/>
  <pageSetup paperSize="9" scale="3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032" activePane="bottomLeft" state="frozen"/>
      <selection activeCell="A3293" sqref="A3293"/>
      <selection pane="bottomLeft" activeCell="I3151" sqref="I315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5" zoomScaleNormal="85" workbookViewId="0">
      <pane xSplit="2" ySplit="2" topLeftCell="C1703" activePane="bottomRight" state="frozen"/>
      <selection pane="topRight" activeCell="C1" sqref="C1"/>
      <selection pane="bottomLeft" activeCell="A3" sqref="A3"/>
      <selection pane="bottomRight" activeCell="A1806" sqref="A1806"/>
    </sheetView>
  </sheetViews>
  <sheetFormatPr baseColWidth="10" defaultColWidth="8.85546875" defaultRowHeight="12.75"/>
  <cols>
    <col min="1" max="1" width="39.28515625" style="32" customWidth="1"/>
    <col min="2" max="2" width="8.85546875" style="32"/>
    <col min="3" max="3" width="16.42578125" style="32" bestFit="1" customWidth="1"/>
    <col min="4" max="9" width="14.42578125" style="32" bestFit="1" customWidth="1"/>
    <col min="10" max="14" width="15.42578125" style="32" bestFit="1" customWidth="1"/>
    <col min="15" max="19" width="15.5703125" style="32" bestFit="1" customWidth="1"/>
    <col min="20" max="16384" width="8.85546875" style="32"/>
  </cols>
  <sheetData>
    <row r="1" spans="1:19">
      <c r="A1" s="31" t="s">
        <v>143</v>
      </c>
      <c r="S1" s="108">
        <f>+S96+S286+S381+S571+S666+S761+S856+S951+S1046+S1141+S1331+S1996+S2091+S2186+S2566+S2946+S3041+S3136+S3231+S3326+S3516</f>
        <v>47380711.695299998</v>
      </c>
    </row>
    <row r="2" spans="1:19" ht="120.75" customHeight="1">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v>4203</v>
      </c>
      <c r="S4" s="34">
        <v>4203</v>
      </c>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v>8433</v>
      </c>
      <c r="Q6" s="34">
        <v>8433</v>
      </c>
      <c r="R6" s="34">
        <v>8433</v>
      </c>
      <c r="S6" s="34">
        <v>8433</v>
      </c>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v>3216</v>
      </c>
      <c r="D21" s="34">
        <v>3216</v>
      </c>
      <c r="E21" s="34">
        <v>3216</v>
      </c>
      <c r="F21" s="34">
        <v>3216</v>
      </c>
      <c r="G21" s="34">
        <v>3216</v>
      </c>
      <c r="H21" s="34">
        <v>3216</v>
      </c>
      <c r="I21" s="34">
        <v>3216</v>
      </c>
      <c r="J21" s="34">
        <v>3216</v>
      </c>
      <c r="K21" s="34">
        <v>3216</v>
      </c>
      <c r="L21" s="34">
        <v>3216</v>
      </c>
      <c r="M21" s="34">
        <v>3216</v>
      </c>
      <c r="N21" s="34">
        <v>3216</v>
      </c>
      <c r="O21" s="34">
        <v>3216</v>
      </c>
      <c r="P21" s="34">
        <v>3216</v>
      </c>
      <c r="Q21" s="34">
        <v>3216</v>
      </c>
      <c r="R21" s="34">
        <v>3216</v>
      </c>
      <c r="S21" s="34">
        <v>3216</v>
      </c>
    </row>
    <row r="22" spans="2:19">
      <c r="B22" s="5">
        <v>2003</v>
      </c>
      <c r="C22" s="34">
        <v>111247</v>
      </c>
      <c r="D22" s="34">
        <v>111247</v>
      </c>
      <c r="E22" s="34">
        <v>111247</v>
      </c>
      <c r="F22" s="34">
        <v>111247</v>
      </c>
      <c r="G22" s="34">
        <v>111247</v>
      </c>
      <c r="H22" s="34">
        <v>111247</v>
      </c>
      <c r="I22" s="34">
        <v>111247</v>
      </c>
      <c r="J22" s="34">
        <v>111247</v>
      </c>
      <c r="K22" s="34">
        <v>111247</v>
      </c>
      <c r="L22" s="34">
        <v>111247</v>
      </c>
      <c r="M22" s="34">
        <v>111247</v>
      </c>
      <c r="N22" s="34">
        <v>111247</v>
      </c>
      <c r="O22" s="34">
        <v>111247</v>
      </c>
      <c r="P22" s="34">
        <v>111247</v>
      </c>
      <c r="Q22" s="34">
        <v>111247</v>
      </c>
      <c r="R22" s="34">
        <v>111247</v>
      </c>
      <c r="S22" s="34">
        <v>111247</v>
      </c>
    </row>
    <row r="23" spans="2:19">
      <c r="B23" s="5">
        <v>2002</v>
      </c>
      <c r="C23" s="34">
        <v>8385</v>
      </c>
      <c r="D23" s="34">
        <v>8385</v>
      </c>
      <c r="E23" s="34">
        <v>8385</v>
      </c>
      <c r="F23" s="34">
        <v>8385</v>
      </c>
      <c r="G23" s="34">
        <v>8385</v>
      </c>
      <c r="H23" s="34">
        <v>8385</v>
      </c>
      <c r="I23" s="34">
        <v>8385</v>
      </c>
      <c r="J23" s="34">
        <v>8385</v>
      </c>
      <c r="K23" s="34">
        <v>8385</v>
      </c>
      <c r="L23" s="34">
        <v>8385</v>
      </c>
      <c r="M23" s="34">
        <v>8385</v>
      </c>
      <c r="N23" s="34">
        <v>8385</v>
      </c>
      <c r="O23" s="34">
        <v>8385</v>
      </c>
      <c r="P23" s="34">
        <v>8385</v>
      </c>
      <c r="Q23" s="34">
        <v>8385</v>
      </c>
      <c r="R23" s="34">
        <v>8385</v>
      </c>
      <c r="S23" s="34">
        <v>8385</v>
      </c>
    </row>
    <row r="24" spans="2:19">
      <c r="B24" s="5">
        <v>2001</v>
      </c>
      <c r="C24" s="34">
        <v>33007</v>
      </c>
      <c r="D24" s="34">
        <v>33007</v>
      </c>
      <c r="E24" s="34">
        <v>33007</v>
      </c>
      <c r="F24" s="34">
        <v>33007</v>
      </c>
      <c r="G24" s="34">
        <v>33007</v>
      </c>
      <c r="H24" s="34">
        <v>33007</v>
      </c>
      <c r="I24" s="34">
        <v>33007</v>
      </c>
      <c r="J24" s="34">
        <v>33007</v>
      </c>
      <c r="K24" s="34">
        <v>33007</v>
      </c>
      <c r="L24" s="34">
        <v>33007</v>
      </c>
      <c r="M24" s="34">
        <v>33007</v>
      </c>
      <c r="N24" s="34">
        <v>33007</v>
      </c>
      <c r="O24" s="34">
        <v>33007</v>
      </c>
      <c r="P24" s="34">
        <v>33007</v>
      </c>
      <c r="Q24" s="34">
        <v>33007</v>
      </c>
      <c r="R24" s="34">
        <v>33007</v>
      </c>
      <c r="S24" s="34">
        <v>33007</v>
      </c>
    </row>
    <row r="25" spans="2:19">
      <c r="B25" s="5">
        <v>2000</v>
      </c>
      <c r="C25" s="34">
        <v>2387</v>
      </c>
      <c r="D25" s="34">
        <v>2387</v>
      </c>
      <c r="E25" s="34">
        <v>2387</v>
      </c>
      <c r="F25" s="34">
        <v>2387</v>
      </c>
      <c r="G25" s="34">
        <v>2387</v>
      </c>
      <c r="H25" s="34">
        <v>2387</v>
      </c>
      <c r="I25" s="34">
        <v>2387</v>
      </c>
      <c r="J25" s="34">
        <v>2387</v>
      </c>
      <c r="K25" s="34">
        <v>2387</v>
      </c>
      <c r="L25" s="34">
        <v>2387</v>
      </c>
      <c r="M25" s="34">
        <v>2387</v>
      </c>
      <c r="N25" s="34">
        <v>2387</v>
      </c>
      <c r="O25" s="34">
        <v>2387</v>
      </c>
      <c r="P25" s="34">
        <v>2387</v>
      </c>
      <c r="Q25" s="34">
        <v>2387</v>
      </c>
      <c r="R25" s="34">
        <v>2387</v>
      </c>
      <c r="S25" s="34">
        <v>2387</v>
      </c>
    </row>
    <row r="26" spans="2:19">
      <c r="B26" s="5">
        <v>1999</v>
      </c>
      <c r="C26" s="34">
        <v>168410</v>
      </c>
      <c r="D26" s="34">
        <v>168410</v>
      </c>
      <c r="E26" s="34">
        <v>168410</v>
      </c>
      <c r="F26" s="34">
        <v>168410</v>
      </c>
      <c r="G26" s="34">
        <v>168410</v>
      </c>
      <c r="H26" s="34">
        <v>168410</v>
      </c>
      <c r="I26" s="34">
        <v>168410</v>
      </c>
      <c r="J26" s="34">
        <v>168410</v>
      </c>
      <c r="K26" s="34">
        <v>168410</v>
      </c>
      <c r="L26" s="34">
        <v>168410</v>
      </c>
      <c r="M26" s="34">
        <v>168410</v>
      </c>
      <c r="N26" s="34">
        <v>168410</v>
      </c>
      <c r="O26" s="34">
        <v>168410</v>
      </c>
      <c r="P26" s="34">
        <v>168410</v>
      </c>
      <c r="Q26" s="34">
        <v>168410</v>
      </c>
      <c r="R26" s="34">
        <v>168410</v>
      </c>
      <c r="S26" s="34">
        <v>168410</v>
      </c>
    </row>
    <row r="27" spans="2:19">
      <c r="B27" s="5">
        <v>1998</v>
      </c>
      <c r="C27" s="34">
        <v>78096</v>
      </c>
      <c r="D27" s="34">
        <v>78096</v>
      </c>
      <c r="E27" s="34">
        <v>78096</v>
      </c>
      <c r="F27" s="34">
        <v>78096</v>
      </c>
      <c r="G27" s="34">
        <v>78096</v>
      </c>
      <c r="H27" s="34">
        <v>78096</v>
      </c>
      <c r="I27" s="34">
        <v>78096</v>
      </c>
      <c r="J27" s="34">
        <v>78096</v>
      </c>
      <c r="K27" s="34">
        <v>78096</v>
      </c>
      <c r="L27" s="34">
        <v>78096</v>
      </c>
      <c r="M27" s="34">
        <v>78096</v>
      </c>
      <c r="N27" s="34">
        <v>78096</v>
      </c>
      <c r="O27" s="34">
        <v>78096</v>
      </c>
      <c r="P27" s="34">
        <v>78096</v>
      </c>
      <c r="Q27" s="34">
        <v>78096</v>
      </c>
      <c r="R27" s="34">
        <v>78096</v>
      </c>
      <c r="S27" s="34">
        <v>78096</v>
      </c>
    </row>
    <row r="28" spans="2:19">
      <c r="B28" s="5">
        <v>1997</v>
      </c>
      <c r="C28" s="34">
        <v>11358</v>
      </c>
      <c r="D28" s="34">
        <v>11358</v>
      </c>
      <c r="E28" s="34">
        <v>11358</v>
      </c>
      <c r="F28" s="34">
        <v>11358</v>
      </c>
      <c r="G28" s="34">
        <v>11358</v>
      </c>
      <c r="H28" s="34">
        <v>11358</v>
      </c>
      <c r="I28" s="34">
        <v>11358</v>
      </c>
      <c r="J28" s="34">
        <v>11358</v>
      </c>
      <c r="K28" s="34">
        <v>11358</v>
      </c>
      <c r="L28" s="34">
        <v>11358</v>
      </c>
      <c r="M28" s="34">
        <v>11358</v>
      </c>
      <c r="N28" s="34">
        <v>11358</v>
      </c>
      <c r="O28" s="34">
        <v>11358</v>
      </c>
      <c r="P28" s="34">
        <v>11358</v>
      </c>
      <c r="Q28" s="34">
        <v>11358</v>
      </c>
      <c r="R28" s="34">
        <v>11358</v>
      </c>
      <c r="S28" s="34">
        <v>11358</v>
      </c>
    </row>
    <row r="29" spans="2:19">
      <c r="B29" s="5">
        <v>1996</v>
      </c>
      <c r="C29" s="34"/>
      <c r="D29" s="34"/>
      <c r="E29" s="34"/>
      <c r="F29" s="34"/>
      <c r="G29" s="34"/>
      <c r="H29" s="34"/>
      <c r="I29" s="34"/>
      <c r="J29" s="34"/>
      <c r="K29" s="34"/>
      <c r="L29" s="34"/>
      <c r="M29" s="34"/>
      <c r="N29" s="34"/>
      <c r="O29" s="34"/>
      <c r="P29" s="34"/>
      <c r="Q29" s="34"/>
      <c r="R29" s="34"/>
      <c r="S29" s="34"/>
    </row>
    <row r="30" spans="2:19">
      <c r="B30" s="5">
        <v>1995</v>
      </c>
      <c r="C30" s="34">
        <v>5737</v>
      </c>
      <c r="D30" s="34">
        <v>5737</v>
      </c>
      <c r="E30" s="34">
        <v>5737</v>
      </c>
      <c r="F30" s="34">
        <v>5737</v>
      </c>
      <c r="G30" s="34">
        <v>5737</v>
      </c>
      <c r="H30" s="34">
        <v>5737</v>
      </c>
      <c r="I30" s="34">
        <v>5737</v>
      </c>
      <c r="J30" s="34">
        <v>5737</v>
      </c>
      <c r="K30" s="34">
        <v>5737</v>
      </c>
      <c r="L30" s="34">
        <v>5737</v>
      </c>
      <c r="M30" s="34">
        <v>5737</v>
      </c>
      <c r="N30" s="34">
        <v>5737</v>
      </c>
      <c r="O30" s="34">
        <v>5737</v>
      </c>
      <c r="P30" s="34">
        <v>5737</v>
      </c>
      <c r="Q30" s="34">
        <v>5737</v>
      </c>
      <c r="R30" s="34">
        <v>5737</v>
      </c>
      <c r="S30" s="34">
        <v>5737</v>
      </c>
    </row>
    <row r="31" spans="2:19">
      <c r="B31" s="5">
        <v>1994</v>
      </c>
      <c r="C31" s="34">
        <v>1966</v>
      </c>
      <c r="D31" s="34">
        <v>1966</v>
      </c>
      <c r="E31" s="34">
        <v>1966</v>
      </c>
      <c r="F31" s="34">
        <v>1966</v>
      </c>
      <c r="G31" s="34">
        <v>1966</v>
      </c>
      <c r="H31" s="34">
        <v>1966</v>
      </c>
      <c r="I31" s="34">
        <v>1966</v>
      </c>
      <c r="J31" s="34">
        <v>1966</v>
      </c>
      <c r="K31" s="34">
        <v>1966</v>
      </c>
      <c r="L31" s="34">
        <v>1966</v>
      </c>
      <c r="M31" s="34">
        <v>1966</v>
      </c>
      <c r="N31" s="34">
        <v>1966</v>
      </c>
      <c r="O31" s="34">
        <v>1966</v>
      </c>
      <c r="P31" s="34">
        <v>1966</v>
      </c>
      <c r="Q31" s="34">
        <v>1966</v>
      </c>
      <c r="R31" s="34">
        <v>1966</v>
      </c>
      <c r="S31" s="34">
        <v>1966</v>
      </c>
    </row>
    <row r="32" spans="2:19">
      <c r="B32" s="5">
        <v>1993</v>
      </c>
      <c r="C32" s="34"/>
      <c r="D32" s="34"/>
      <c r="E32" s="34"/>
      <c r="F32" s="34"/>
      <c r="G32" s="34"/>
      <c r="H32" s="34"/>
      <c r="I32" s="34"/>
      <c r="J32" s="34"/>
      <c r="K32" s="34"/>
      <c r="L32" s="34"/>
      <c r="M32" s="34"/>
      <c r="N32" s="34"/>
      <c r="O32" s="34"/>
      <c r="P32" s="34"/>
      <c r="Q32" s="34"/>
      <c r="R32" s="34"/>
      <c r="S32" s="34"/>
    </row>
    <row r="33" spans="2:19">
      <c r="B33" s="5">
        <v>1992</v>
      </c>
      <c r="C33" s="34">
        <v>34910</v>
      </c>
      <c r="D33" s="34">
        <v>34910</v>
      </c>
      <c r="E33" s="34">
        <v>34910</v>
      </c>
      <c r="F33" s="34">
        <v>34910</v>
      </c>
      <c r="G33" s="34">
        <v>34910</v>
      </c>
      <c r="H33" s="34">
        <v>34910</v>
      </c>
      <c r="I33" s="34">
        <v>34910</v>
      </c>
      <c r="J33" s="34">
        <v>34910</v>
      </c>
      <c r="K33" s="34">
        <v>34910</v>
      </c>
      <c r="L33" s="34">
        <v>34910</v>
      </c>
      <c r="M33" s="34">
        <v>34910</v>
      </c>
      <c r="N33" s="34">
        <v>34910</v>
      </c>
      <c r="O33" s="34">
        <v>34910</v>
      </c>
      <c r="P33" s="34">
        <v>34910</v>
      </c>
      <c r="Q33" s="34">
        <v>34910</v>
      </c>
      <c r="R33" s="34">
        <v>34910</v>
      </c>
      <c r="S33" s="34">
        <v>34910</v>
      </c>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v>37391</v>
      </c>
      <c r="D54" s="34">
        <v>37391</v>
      </c>
      <c r="E54" s="34">
        <v>37391</v>
      </c>
      <c r="F54" s="34">
        <v>37391</v>
      </c>
      <c r="G54" s="34">
        <v>37391</v>
      </c>
      <c r="H54" s="34">
        <v>37391</v>
      </c>
      <c r="I54" s="34">
        <v>37391</v>
      </c>
      <c r="J54" s="34">
        <v>37391</v>
      </c>
      <c r="K54" s="34">
        <v>37391</v>
      </c>
      <c r="L54" s="34">
        <v>37391</v>
      </c>
      <c r="M54" s="34">
        <v>37391</v>
      </c>
      <c r="N54" s="34">
        <v>37391</v>
      </c>
      <c r="O54" s="34">
        <v>37391</v>
      </c>
      <c r="P54" s="34">
        <v>37391</v>
      </c>
      <c r="Q54" s="34">
        <v>37391</v>
      </c>
      <c r="R54" s="34">
        <v>37391</v>
      </c>
      <c r="S54" s="34">
        <v>37391</v>
      </c>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f>1535+2104</f>
        <v>3639</v>
      </c>
      <c r="D60" s="34">
        <f t="shared" ref="D60:S60" si="0">1535+2104</f>
        <v>3639</v>
      </c>
      <c r="E60" s="34">
        <f t="shared" si="0"/>
        <v>3639</v>
      </c>
      <c r="F60" s="34">
        <f t="shared" si="0"/>
        <v>3639</v>
      </c>
      <c r="G60" s="34">
        <f t="shared" si="0"/>
        <v>3639</v>
      </c>
      <c r="H60" s="34">
        <f t="shared" si="0"/>
        <v>3639</v>
      </c>
      <c r="I60" s="34">
        <f t="shared" si="0"/>
        <v>3639</v>
      </c>
      <c r="J60" s="34">
        <f t="shared" si="0"/>
        <v>3639</v>
      </c>
      <c r="K60" s="34">
        <f t="shared" si="0"/>
        <v>3639</v>
      </c>
      <c r="L60" s="34">
        <f t="shared" si="0"/>
        <v>3639</v>
      </c>
      <c r="M60" s="34">
        <f t="shared" si="0"/>
        <v>3639</v>
      </c>
      <c r="N60" s="34">
        <f t="shared" si="0"/>
        <v>3639</v>
      </c>
      <c r="O60" s="34">
        <f t="shared" si="0"/>
        <v>3639</v>
      </c>
      <c r="P60" s="34">
        <f t="shared" si="0"/>
        <v>3639</v>
      </c>
      <c r="Q60" s="34">
        <f t="shared" si="0"/>
        <v>3639</v>
      </c>
      <c r="R60" s="34">
        <f t="shared" si="0"/>
        <v>3639</v>
      </c>
      <c r="S60" s="34">
        <f t="shared" si="0"/>
        <v>3639</v>
      </c>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499749</v>
      </c>
      <c r="D96" s="7">
        <f>SUM(D18:D95)</f>
        <v>499749</v>
      </c>
      <c r="E96" s="7">
        <f>SUM(E17:E95)</f>
        <v>499749</v>
      </c>
      <c r="F96" s="7">
        <f>SUM(F16:F95)</f>
        <v>499749</v>
      </c>
      <c r="G96" s="7">
        <f>SUM(G15:G95)</f>
        <v>499749</v>
      </c>
      <c r="H96" s="7">
        <f>SUM(H9:H95)</f>
        <v>499749</v>
      </c>
      <c r="I96" s="7">
        <f>SUM(I9:I95)</f>
        <v>499749</v>
      </c>
      <c r="J96" s="7">
        <f t="shared" ref="J96:L96" si="1">SUM(J9:J95)</f>
        <v>499749</v>
      </c>
      <c r="K96" s="7">
        <f>SUM(K9:K95)</f>
        <v>499749</v>
      </c>
      <c r="L96" s="7">
        <f t="shared" si="1"/>
        <v>499749</v>
      </c>
      <c r="M96" s="7">
        <f>SUM(M9:M95)</f>
        <v>499749</v>
      </c>
      <c r="N96" s="10">
        <f>SUM(N5:N95)</f>
        <v>499749</v>
      </c>
      <c r="O96" s="10">
        <f>SUM(O5:O95)</f>
        <v>499749</v>
      </c>
      <c r="P96" s="10">
        <f>SUM(P5:P95)</f>
        <v>508182</v>
      </c>
      <c r="Q96" s="10">
        <f>SUM(Q5:Q95)</f>
        <v>508182</v>
      </c>
      <c r="R96" s="10">
        <f>SUM(R3:R95)</f>
        <v>512385</v>
      </c>
      <c r="S96" s="10">
        <f>SUM(S3:S95)</f>
        <v>512385</v>
      </c>
    </row>
    <row r="97" spans="1:19">
      <c r="A97" s="8"/>
      <c r="B97" s="6"/>
      <c r="C97" s="8"/>
      <c r="D97" s="6"/>
      <c r="E97" s="8"/>
      <c r="F97" s="6"/>
      <c r="G97" s="8"/>
      <c r="H97" s="6"/>
      <c r="I97" s="8"/>
      <c r="J97" s="6"/>
      <c r="K97" s="8"/>
      <c r="L97" s="6"/>
      <c r="M97" s="8"/>
      <c r="N97" s="6"/>
      <c r="O97" s="8"/>
      <c r="P97" s="6"/>
      <c r="Q97" s="8"/>
      <c r="R97" s="6"/>
      <c r="S97" s="8"/>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2">SUM(J104:J190)</f>
        <v>0</v>
      </c>
      <c r="K191" s="7">
        <f>SUM(K104:K190)</f>
        <v>0</v>
      </c>
      <c r="L191" s="7">
        <f t="shared" si="2"/>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v>15366.18</v>
      </c>
      <c r="N199" s="34">
        <v>15366.18</v>
      </c>
      <c r="O199" s="34">
        <v>15366.18</v>
      </c>
      <c r="P199" s="34">
        <v>15366.18</v>
      </c>
      <c r="Q199" s="34">
        <v>15366.18</v>
      </c>
      <c r="R199" s="34">
        <v>15366.18</v>
      </c>
      <c r="S199" s="34">
        <v>15366.18</v>
      </c>
    </row>
    <row r="200" spans="1:19">
      <c r="B200" s="5">
        <v>2015</v>
      </c>
      <c r="C200" s="33"/>
      <c r="D200" s="33"/>
      <c r="E200" s="33"/>
      <c r="F200" s="33"/>
      <c r="G200" s="33"/>
      <c r="H200" s="33"/>
      <c r="I200" s="33"/>
      <c r="J200" s="33"/>
      <c r="K200" s="33"/>
      <c r="L200" s="34">
        <v>21542</v>
      </c>
      <c r="M200" s="34">
        <v>21542</v>
      </c>
      <c r="N200" s="34">
        <v>21542</v>
      </c>
      <c r="O200" s="34">
        <v>21542</v>
      </c>
      <c r="P200" s="34">
        <v>21542</v>
      </c>
      <c r="Q200" s="34">
        <v>21542</v>
      </c>
      <c r="R200" s="34">
        <v>21542</v>
      </c>
      <c r="S200" s="34">
        <v>21542</v>
      </c>
    </row>
    <row r="201" spans="1:19">
      <c r="B201" s="5">
        <v>2014</v>
      </c>
      <c r="C201" s="33"/>
      <c r="D201" s="33"/>
      <c r="E201" s="33"/>
      <c r="F201" s="33"/>
      <c r="G201" s="33"/>
      <c r="H201" s="33"/>
      <c r="I201" s="33"/>
      <c r="J201" s="33"/>
      <c r="K201" s="34">
        <v>48519</v>
      </c>
      <c r="L201" s="34">
        <v>48519</v>
      </c>
      <c r="M201" s="34">
        <v>48519</v>
      </c>
      <c r="N201" s="34">
        <v>48519</v>
      </c>
      <c r="O201" s="34">
        <v>48519</v>
      </c>
      <c r="P201" s="34">
        <v>48519</v>
      </c>
      <c r="Q201" s="34">
        <v>48519</v>
      </c>
      <c r="R201" s="34">
        <v>48519</v>
      </c>
      <c r="S201" s="34">
        <v>48519</v>
      </c>
    </row>
    <row r="202" spans="1:19">
      <c r="B202" s="5">
        <v>2013</v>
      </c>
      <c r="C202" s="33"/>
      <c r="D202" s="33"/>
      <c r="E202" s="33"/>
      <c r="F202" s="33"/>
      <c r="G202" s="33"/>
      <c r="H202" s="33"/>
      <c r="I202" s="33"/>
      <c r="J202" s="34">
        <v>112675</v>
      </c>
      <c r="K202" s="34">
        <v>112675</v>
      </c>
      <c r="L202" s="34">
        <v>112675</v>
      </c>
      <c r="M202" s="34">
        <v>112675</v>
      </c>
      <c r="N202" s="34">
        <v>112675</v>
      </c>
      <c r="O202" s="34">
        <v>112675</v>
      </c>
      <c r="P202" s="34">
        <v>112675</v>
      </c>
      <c r="Q202" s="34">
        <v>112675</v>
      </c>
      <c r="R202" s="34">
        <v>112675</v>
      </c>
      <c r="S202" s="34">
        <v>112675</v>
      </c>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v>0</v>
      </c>
      <c r="D211" s="34">
        <v>1071232.57</v>
      </c>
      <c r="E211" s="34">
        <v>0</v>
      </c>
      <c r="F211" s="34">
        <v>0</v>
      </c>
      <c r="G211" s="34">
        <v>0</v>
      </c>
      <c r="H211" s="34">
        <v>0</v>
      </c>
      <c r="I211" s="34">
        <v>0</v>
      </c>
      <c r="J211" s="34">
        <v>0</v>
      </c>
      <c r="K211" s="34">
        <v>0</v>
      </c>
      <c r="L211" s="34">
        <v>0</v>
      </c>
      <c r="M211" s="34">
        <v>0</v>
      </c>
      <c r="N211" s="34">
        <v>0</v>
      </c>
      <c r="O211" s="34"/>
      <c r="P211" s="34"/>
      <c r="Q211" s="34"/>
      <c r="R211" s="34"/>
      <c r="S211" s="34"/>
    </row>
    <row r="212" spans="2:19">
      <c r="B212" s="5">
        <v>2003</v>
      </c>
      <c r="C212" s="34" t="s">
        <v>220</v>
      </c>
      <c r="D212" s="34" t="s">
        <v>220</v>
      </c>
      <c r="E212" s="34" t="s">
        <v>220</v>
      </c>
      <c r="F212" s="34" t="s">
        <v>220</v>
      </c>
      <c r="G212" s="34" t="s">
        <v>220</v>
      </c>
      <c r="H212" s="34" t="s">
        <v>220</v>
      </c>
      <c r="I212" s="34" t="s">
        <v>220</v>
      </c>
      <c r="J212" s="34" t="s">
        <v>220</v>
      </c>
      <c r="K212" s="34" t="s">
        <v>220</v>
      </c>
      <c r="L212" s="34" t="s">
        <v>220</v>
      </c>
      <c r="M212" s="34" t="s">
        <v>220</v>
      </c>
      <c r="N212" s="34" t="s">
        <v>220</v>
      </c>
      <c r="O212" s="34"/>
      <c r="P212" s="34"/>
      <c r="Q212" s="34"/>
      <c r="R212" s="34"/>
      <c r="S212" s="34"/>
    </row>
    <row r="213" spans="2:19">
      <c r="B213" s="5">
        <v>2002</v>
      </c>
      <c r="C213" s="34" t="s">
        <v>220</v>
      </c>
      <c r="D213" s="34" t="s">
        <v>220</v>
      </c>
      <c r="E213" s="34" t="s">
        <v>220</v>
      </c>
      <c r="F213" s="34" t="s">
        <v>220</v>
      </c>
      <c r="G213" s="34" t="s">
        <v>220</v>
      </c>
      <c r="H213" s="34" t="s">
        <v>220</v>
      </c>
      <c r="I213" s="34" t="s">
        <v>220</v>
      </c>
      <c r="J213" s="34" t="s">
        <v>220</v>
      </c>
      <c r="K213" s="34" t="s">
        <v>220</v>
      </c>
      <c r="L213" s="34" t="s">
        <v>220</v>
      </c>
      <c r="M213" s="34" t="s">
        <v>220</v>
      </c>
      <c r="N213" s="34" t="s">
        <v>220</v>
      </c>
      <c r="O213" s="34"/>
      <c r="P213" s="34"/>
      <c r="Q213" s="34"/>
      <c r="R213" s="34"/>
      <c r="S213" s="34"/>
    </row>
    <row r="214" spans="2:19">
      <c r="B214" s="5">
        <v>2001</v>
      </c>
      <c r="C214" s="34" t="s">
        <v>220</v>
      </c>
      <c r="D214" s="34" t="s">
        <v>220</v>
      </c>
      <c r="E214" s="34" t="s">
        <v>220</v>
      </c>
      <c r="F214" s="34" t="s">
        <v>220</v>
      </c>
      <c r="G214" s="34" t="s">
        <v>220</v>
      </c>
      <c r="H214" s="34" t="s">
        <v>220</v>
      </c>
      <c r="I214" s="34" t="s">
        <v>220</v>
      </c>
      <c r="J214" s="34" t="s">
        <v>220</v>
      </c>
      <c r="K214" s="34" t="s">
        <v>220</v>
      </c>
      <c r="L214" s="34" t="s">
        <v>220</v>
      </c>
      <c r="M214" s="34" t="s">
        <v>220</v>
      </c>
      <c r="N214" s="34" t="s">
        <v>220</v>
      </c>
      <c r="O214" s="34"/>
      <c r="P214" s="34"/>
      <c r="Q214" s="34"/>
      <c r="R214" s="34"/>
      <c r="S214" s="34"/>
    </row>
    <row r="215" spans="2:19">
      <c r="B215" s="5">
        <v>2000</v>
      </c>
      <c r="C215" s="34" t="s">
        <v>220</v>
      </c>
      <c r="D215" s="34" t="s">
        <v>220</v>
      </c>
      <c r="E215" s="34" t="s">
        <v>220</v>
      </c>
      <c r="F215" s="34" t="s">
        <v>220</v>
      </c>
      <c r="G215" s="34" t="s">
        <v>220</v>
      </c>
      <c r="H215" s="34" t="s">
        <v>220</v>
      </c>
      <c r="I215" s="34" t="s">
        <v>220</v>
      </c>
      <c r="J215" s="34" t="s">
        <v>220</v>
      </c>
      <c r="K215" s="34" t="s">
        <v>220</v>
      </c>
      <c r="L215" s="34" t="s">
        <v>220</v>
      </c>
      <c r="M215" s="34" t="s">
        <v>220</v>
      </c>
      <c r="N215" s="34" t="s">
        <v>220</v>
      </c>
      <c r="O215" s="34"/>
      <c r="P215" s="34"/>
      <c r="Q215" s="34"/>
      <c r="R215" s="34"/>
      <c r="S215" s="34"/>
    </row>
    <row r="216" spans="2:19">
      <c r="B216" s="5">
        <v>1999</v>
      </c>
      <c r="C216" s="34" t="s">
        <v>220</v>
      </c>
      <c r="D216" s="34" t="s">
        <v>220</v>
      </c>
      <c r="E216" s="34" t="s">
        <v>220</v>
      </c>
      <c r="F216" s="34" t="s">
        <v>220</v>
      </c>
      <c r="G216" s="34" t="s">
        <v>220</v>
      </c>
      <c r="H216" s="34" t="s">
        <v>220</v>
      </c>
      <c r="I216" s="34" t="s">
        <v>220</v>
      </c>
      <c r="J216" s="34" t="s">
        <v>220</v>
      </c>
      <c r="K216" s="34" t="s">
        <v>220</v>
      </c>
      <c r="L216" s="34" t="s">
        <v>220</v>
      </c>
      <c r="M216" s="34" t="s">
        <v>220</v>
      </c>
      <c r="N216" s="34" t="s">
        <v>220</v>
      </c>
      <c r="O216" s="34"/>
      <c r="P216" s="34"/>
      <c r="Q216" s="34"/>
      <c r="R216" s="34"/>
      <c r="S216" s="34"/>
    </row>
    <row r="217" spans="2:19">
      <c r="B217" s="5">
        <v>1998</v>
      </c>
      <c r="C217" s="34">
        <v>163299.38</v>
      </c>
      <c r="D217" s="34">
        <v>144247.78390000001</v>
      </c>
      <c r="E217" s="34">
        <v>155134.40909999999</v>
      </c>
      <c r="F217" s="34">
        <v>149691.09650000001</v>
      </c>
      <c r="G217" s="34">
        <v>168742.69</v>
      </c>
      <c r="H217" s="34">
        <v>155134.41</v>
      </c>
      <c r="I217" s="34">
        <v>155134.41</v>
      </c>
      <c r="J217" s="34">
        <v>155134.41</v>
      </c>
      <c r="K217" s="34">
        <v>155134.41</v>
      </c>
      <c r="L217" s="34">
        <v>155134.41</v>
      </c>
      <c r="M217" s="34">
        <v>155134.41</v>
      </c>
      <c r="N217" s="34">
        <v>155134.41</v>
      </c>
      <c r="O217" s="34">
        <v>155134.41</v>
      </c>
      <c r="P217" s="34">
        <v>155134.41</v>
      </c>
      <c r="Q217" s="34">
        <v>155134.41</v>
      </c>
      <c r="R217" s="34">
        <v>155134.41</v>
      </c>
      <c r="S217" s="34">
        <v>155134.41</v>
      </c>
    </row>
    <row r="218" spans="2:19">
      <c r="B218" s="5">
        <v>1997</v>
      </c>
      <c r="C218" s="34" t="s">
        <v>220</v>
      </c>
      <c r="D218" s="34" t="s">
        <v>220</v>
      </c>
      <c r="E218" s="34" t="s">
        <v>220</v>
      </c>
      <c r="F218" s="34" t="s">
        <v>220</v>
      </c>
      <c r="G218" s="34" t="s">
        <v>220</v>
      </c>
      <c r="H218" s="34" t="s">
        <v>220</v>
      </c>
      <c r="I218" s="34" t="s">
        <v>220</v>
      </c>
      <c r="J218" s="34" t="s">
        <v>220</v>
      </c>
      <c r="K218" s="34" t="s">
        <v>220</v>
      </c>
      <c r="L218" s="34" t="s">
        <v>220</v>
      </c>
      <c r="M218" s="34" t="s">
        <v>220</v>
      </c>
      <c r="N218" s="34" t="s">
        <v>220</v>
      </c>
      <c r="O218" s="34"/>
      <c r="P218" s="34"/>
      <c r="Q218" s="34"/>
      <c r="R218" s="34"/>
      <c r="S218" s="34"/>
    </row>
    <row r="219" spans="2:19">
      <c r="B219" s="5">
        <v>1996</v>
      </c>
      <c r="C219" s="34" t="s">
        <v>220</v>
      </c>
      <c r="D219" s="34" t="s">
        <v>220</v>
      </c>
      <c r="E219" s="34" t="s">
        <v>220</v>
      </c>
      <c r="F219" s="34" t="s">
        <v>220</v>
      </c>
      <c r="G219" s="34" t="s">
        <v>220</v>
      </c>
      <c r="H219" s="34" t="s">
        <v>220</v>
      </c>
      <c r="I219" s="34" t="s">
        <v>220</v>
      </c>
      <c r="J219" s="34" t="s">
        <v>220</v>
      </c>
      <c r="K219" s="34" t="s">
        <v>220</v>
      </c>
      <c r="L219" s="34" t="s">
        <v>220</v>
      </c>
      <c r="M219" s="34" t="s">
        <v>220</v>
      </c>
      <c r="N219" s="34" t="s">
        <v>220</v>
      </c>
      <c r="O219" s="34"/>
      <c r="P219" s="34"/>
      <c r="Q219" s="34"/>
      <c r="R219" s="34"/>
      <c r="S219" s="34"/>
    </row>
    <row r="220" spans="2:19">
      <c r="B220" s="5">
        <v>1995</v>
      </c>
      <c r="C220" s="34" t="s">
        <v>220</v>
      </c>
      <c r="D220" s="34" t="s">
        <v>220</v>
      </c>
      <c r="E220" s="34" t="s">
        <v>220</v>
      </c>
      <c r="F220" s="34" t="s">
        <v>220</v>
      </c>
      <c r="G220" s="34" t="s">
        <v>220</v>
      </c>
      <c r="H220" s="34" t="s">
        <v>220</v>
      </c>
      <c r="I220" s="34" t="s">
        <v>220</v>
      </c>
      <c r="J220" s="34" t="s">
        <v>220</v>
      </c>
      <c r="K220" s="34" t="s">
        <v>220</v>
      </c>
      <c r="L220" s="34" t="s">
        <v>220</v>
      </c>
      <c r="M220" s="34" t="s">
        <v>220</v>
      </c>
      <c r="N220" s="34" t="s">
        <v>220</v>
      </c>
      <c r="O220" s="34"/>
      <c r="P220" s="34"/>
      <c r="Q220" s="34"/>
      <c r="R220" s="34"/>
      <c r="S220" s="34"/>
    </row>
    <row r="221" spans="2:19">
      <c r="B221" s="5">
        <v>1994</v>
      </c>
      <c r="C221" s="34" t="s">
        <v>220</v>
      </c>
      <c r="D221" s="34" t="s">
        <v>220</v>
      </c>
      <c r="E221" s="34" t="s">
        <v>220</v>
      </c>
      <c r="F221" s="34" t="s">
        <v>220</v>
      </c>
      <c r="G221" s="34" t="s">
        <v>220</v>
      </c>
      <c r="H221" s="34" t="s">
        <v>220</v>
      </c>
      <c r="I221" s="34" t="s">
        <v>220</v>
      </c>
      <c r="J221" s="34" t="s">
        <v>220</v>
      </c>
      <c r="K221" s="34" t="s">
        <v>220</v>
      </c>
      <c r="L221" s="34" t="s">
        <v>220</v>
      </c>
      <c r="M221" s="34" t="s">
        <v>220</v>
      </c>
      <c r="N221" s="34" t="s">
        <v>220</v>
      </c>
      <c r="O221" s="34"/>
      <c r="P221" s="34"/>
      <c r="Q221" s="34"/>
      <c r="R221" s="34"/>
      <c r="S221" s="34"/>
    </row>
    <row r="222" spans="2:19">
      <c r="B222" s="5">
        <v>1993</v>
      </c>
      <c r="C222" s="34" t="s">
        <v>220</v>
      </c>
      <c r="D222" s="34" t="s">
        <v>220</v>
      </c>
      <c r="E222" s="34" t="s">
        <v>220</v>
      </c>
      <c r="F222" s="34" t="s">
        <v>220</v>
      </c>
      <c r="G222" s="34" t="s">
        <v>220</v>
      </c>
      <c r="H222" s="34" t="s">
        <v>220</v>
      </c>
      <c r="I222" s="34" t="s">
        <v>220</v>
      </c>
      <c r="J222" s="34" t="s">
        <v>220</v>
      </c>
      <c r="K222" s="34" t="s">
        <v>220</v>
      </c>
      <c r="L222" s="34" t="s">
        <v>220</v>
      </c>
      <c r="M222" s="34" t="s">
        <v>220</v>
      </c>
      <c r="N222" s="34" t="s">
        <v>220</v>
      </c>
      <c r="O222" s="34"/>
      <c r="P222" s="34"/>
      <c r="Q222" s="34"/>
      <c r="R222" s="34"/>
      <c r="S222" s="34"/>
    </row>
    <row r="223" spans="2:19">
      <c r="B223" s="5">
        <v>1992</v>
      </c>
      <c r="C223" s="34" t="s">
        <v>220</v>
      </c>
      <c r="D223" s="34" t="s">
        <v>220</v>
      </c>
      <c r="E223" s="34" t="s">
        <v>220</v>
      </c>
      <c r="F223" s="34" t="s">
        <v>220</v>
      </c>
      <c r="G223" s="34" t="s">
        <v>220</v>
      </c>
      <c r="H223" s="34" t="s">
        <v>220</v>
      </c>
      <c r="I223" s="34" t="s">
        <v>220</v>
      </c>
      <c r="J223" s="34" t="s">
        <v>220</v>
      </c>
      <c r="K223" s="34" t="s">
        <v>220</v>
      </c>
      <c r="L223" s="34" t="s">
        <v>220</v>
      </c>
      <c r="M223" s="34" t="s">
        <v>220</v>
      </c>
      <c r="N223" s="34" t="s">
        <v>220</v>
      </c>
      <c r="O223" s="34"/>
      <c r="P223" s="34"/>
      <c r="Q223" s="34"/>
      <c r="R223" s="34"/>
      <c r="S223" s="34"/>
    </row>
    <row r="224" spans="2:19">
      <c r="B224" s="5">
        <v>1991</v>
      </c>
      <c r="C224" s="34" t="s">
        <v>220</v>
      </c>
      <c r="D224" s="34" t="s">
        <v>220</v>
      </c>
      <c r="E224" s="34" t="s">
        <v>220</v>
      </c>
      <c r="F224" s="34" t="s">
        <v>220</v>
      </c>
      <c r="G224" s="34" t="s">
        <v>220</v>
      </c>
      <c r="H224" s="34" t="s">
        <v>220</v>
      </c>
      <c r="I224" s="34" t="s">
        <v>220</v>
      </c>
      <c r="J224" s="34" t="s">
        <v>220</v>
      </c>
      <c r="K224" s="34" t="s">
        <v>220</v>
      </c>
      <c r="L224" s="34" t="s">
        <v>220</v>
      </c>
      <c r="M224" s="34" t="s">
        <v>220</v>
      </c>
      <c r="N224" s="34" t="s">
        <v>220</v>
      </c>
      <c r="O224" s="34"/>
      <c r="P224" s="34"/>
      <c r="Q224" s="34"/>
      <c r="R224" s="34"/>
      <c r="S224" s="34"/>
    </row>
    <row r="225" spans="2:19">
      <c r="B225" s="5">
        <v>1990</v>
      </c>
      <c r="C225" s="34" t="s">
        <v>220</v>
      </c>
      <c r="D225" s="34" t="s">
        <v>220</v>
      </c>
      <c r="E225" s="34" t="s">
        <v>220</v>
      </c>
      <c r="F225" s="34" t="s">
        <v>220</v>
      </c>
      <c r="G225" s="34" t="s">
        <v>220</v>
      </c>
      <c r="H225" s="34" t="s">
        <v>220</v>
      </c>
      <c r="I225" s="34" t="s">
        <v>220</v>
      </c>
      <c r="J225" s="34" t="s">
        <v>220</v>
      </c>
      <c r="K225" s="34" t="s">
        <v>220</v>
      </c>
      <c r="L225" s="34" t="s">
        <v>220</v>
      </c>
      <c r="M225" s="34" t="s">
        <v>220</v>
      </c>
      <c r="N225" s="34" t="s">
        <v>220</v>
      </c>
      <c r="O225" s="34"/>
      <c r="P225" s="34"/>
      <c r="Q225" s="34"/>
      <c r="R225" s="34"/>
      <c r="S225" s="34"/>
    </row>
    <row r="226" spans="2:19">
      <c r="B226" s="5">
        <v>1989</v>
      </c>
      <c r="C226" s="34" t="s">
        <v>220</v>
      </c>
      <c r="D226" s="34" t="s">
        <v>220</v>
      </c>
      <c r="E226" s="34" t="s">
        <v>220</v>
      </c>
      <c r="F226" s="34" t="s">
        <v>220</v>
      </c>
      <c r="G226" s="34" t="s">
        <v>220</v>
      </c>
      <c r="H226" s="34" t="s">
        <v>220</v>
      </c>
      <c r="I226" s="34" t="s">
        <v>220</v>
      </c>
      <c r="J226" s="34" t="s">
        <v>220</v>
      </c>
      <c r="K226" s="34" t="s">
        <v>220</v>
      </c>
      <c r="L226" s="34" t="s">
        <v>220</v>
      </c>
      <c r="M226" s="34" t="s">
        <v>220</v>
      </c>
      <c r="N226" s="34" t="s">
        <v>220</v>
      </c>
      <c r="O226" s="34"/>
      <c r="P226" s="34"/>
      <c r="Q226" s="34"/>
      <c r="R226" s="34"/>
      <c r="S226" s="34"/>
    </row>
    <row r="227" spans="2:19">
      <c r="B227" s="5">
        <v>1988</v>
      </c>
      <c r="C227" s="34" t="s">
        <v>220</v>
      </c>
      <c r="D227" s="34" t="s">
        <v>220</v>
      </c>
      <c r="E227" s="34" t="s">
        <v>220</v>
      </c>
      <c r="F227" s="34" t="s">
        <v>220</v>
      </c>
      <c r="G227" s="34" t="s">
        <v>220</v>
      </c>
      <c r="H227" s="34" t="s">
        <v>220</v>
      </c>
      <c r="I227" s="34" t="s">
        <v>220</v>
      </c>
      <c r="J227" s="34" t="s">
        <v>220</v>
      </c>
      <c r="K227" s="34" t="s">
        <v>220</v>
      </c>
      <c r="L227" s="34" t="s">
        <v>220</v>
      </c>
      <c r="M227" s="34" t="s">
        <v>220</v>
      </c>
      <c r="N227" s="34" t="s">
        <v>220</v>
      </c>
      <c r="O227" s="34"/>
      <c r="P227" s="34"/>
      <c r="Q227" s="34"/>
      <c r="R227" s="34"/>
      <c r="S227" s="34"/>
    </row>
    <row r="228" spans="2:19">
      <c r="B228" s="5">
        <v>1987</v>
      </c>
      <c r="C228" s="34" t="s">
        <v>220</v>
      </c>
      <c r="D228" s="34" t="s">
        <v>220</v>
      </c>
      <c r="E228" s="34" t="s">
        <v>220</v>
      </c>
      <c r="F228" s="34" t="s">
        <v>220</v>
      </c>
      <c r="G228" s="34" t="s">
        <v>220</v>
      </c>
      <c r="H228" s="34" t="s">
        <v>220</v>
      </c>
      <c r="I228" s="34" t="s">
        <v>220</v>
      </c>
      <c r="J228" s="34" t="s">
        <v>220</v>
      </c>
      <c r="K228" s="34" t="s">
        <v>220</v>
      </c>
      <c r="L228" s="34" t="s">
        <v>220</v>
      </c>
      <c r="M228" s="34" t="s">
        <v>220</v>
      </c>
      <c r="N228" s="34" t="s">
        <v>220</v>
      </c>
      <c r="O228" s="34"/>
      <c r="P228" s="34"/>
      <c r="Q228" s="34"/>
      <c r="R228" s="34"/>
      <c r="S228" s="34"/>
    </row>
    <row r="229" spans="2:19">
      <c r="B229" s="5">
        <v>1986</v>
      </c>
      <c r="C229" s="34" t="s">
        <v>220</v>
      </c>
      <c r="D229" s="34" t="s">
        <v>220</v>
      </c>
      <c r="E229" s="34" t="s">
        <v>220</v>
      </c>
      <c r="F229" s="34" t="s">
        <v>220</v>
      </c>
      <c r="G229" s="34" t="s">
        <v>220</v>
      </c>
      <c r="H229" s="34" t="s">
        <v>220</v>
      </c>
      <c r="I229" s="34" t="s">
        <v>220</v>
      </c>
      <c r="J229" s="34" t="s">
        <v>220</v>
      </c>
      <c r="K229" s="34" t="s">
        <v>220</v>
      </c>
      <c r="L229" s="34" t="s">
        <v>220</v>
      </c>
      <c r="M229" s="34" t="s">
        <v>220</v>
      </c>
      <c r="N229" s="34" t="s">
        <v>220</v>
      </c>
      <c r="O229" s="34"/>
      <c r="P229" s="34"/>
      <c r="Q229" s="34"/>
      <c r="R229" s="34"/>
      <c r="S229" s="34"/>
    </row>
    <row r="230" spans="2:19">
      <c r="B230" s="5">
        <v>1985</v>
      </c>
      <c r="C230" s="34" t="s">
        <v>220</v>
      </c>
      <c r="D230" s="34" t="s">
        <v>220</v>
      </c>
      <c r="E230" s="34" t="s">
        <v>220</v>
      </c>
      <c r="F230" s="34" t="s">
        <v>220</v>
      </c>
      <c r="G230" s="34" t="s">
        <v>220</v>
      </c>
      <c r="H230" s="34" t="s">
        <v>220</v>
      </c>
      <c r="I230" s="34" t="s">
        <v>220</v>
      </c>
      <c r="J230" s="34" t="s">
        <v>220</v>
      </c>
      <c r="K230" s="34" t="s">
        <v>220</v>
      </c>
      <c r="L230" s="34" t="s">
        <v>220</v>
      </c>
      <c r="M230" s="34" t="s">
        <v>220</v>
      </c>
      <c r="N230" s="34" t="s">
        <v>220</v>
      </c>
      <c r="O230" s="34"/>
      <c r="P230" s="34"/>
      <c r="Q230" s="34"/>
      <c r="R230" s="34"/>
      <c r="S230" s="34"/>
    </row>
    <row r="231" spans="2:19">
      <c r="B231" s="5">
        <v>1984</v>
      </c>
      <c r="C231" s="34" t="s">
        <v>220</v>
      </c>
      <c r="D231" s="34" t="s">
        <v>220</v>
      </c>
      <c r="E231" s="34" t="s">
        <v>220</v>
      </c>
      <c r="F231" s="34" t="s">
        <v>220</v>
      </c>
      <c r="G231" s="34" t="s">
        <v>220</v>
      </c>
      <c r="H231" s="34" t="s">
        <v>220</v>
      </c>
      <c r="I231" s="34" t="s">
        <v>220</v>
      </c>
      <c r="J231" s="34" t="s">
        <v>220</v>
      </c>
      <c r="K231" s="34" t="s">
        <v>220</v>
      </c>
      <c r="L231" s="34" t="s">
        <v>220</v>
      </c>
      <c r="M231" s="34" t="s">
        <v>220</v>
      </c>
      <c r="N231" s="34" t="s">
        <v>220</v>
      </c>
      <c r="O231" s="34"/>
      <c r="P231" s="34"/>
      <c r="Q231" s="34"/>
      <c r="R231" s="34"/>
      <c r="S231" s="34"/>
    </row>
    <row r="232" spans="2:19">
      <c r="B232" s="5">
        <v>1983</v>
      </c>
      <c r="C232" s="34">
        <v>0</v>
      </c>
      <c r="D232" s="34">
        <v>19858.7</v>
      </c>
      <c r="E232" s="34">
        <v>0</v>
      </c>
      <c r="F232" s="34"/>
      <c r="G232" s="34"/>
      <c r="H232" s="34"/>
      <c r="I232" s="34"/>
      <c r="J232" s="34"/>
      <c r="K232" s="34"/>
      <c r="L232" s="34"/>
      <c r="M232" s="34"/>
      <c r="N232" s="34"/>
      <c r="O232" s="34"/>
      <c r="P232" s="34"/>
      <c r="Q232" s="34"/>
      <c r="R232" s="34"/>
      <c r="S232" s="34"/>
    </row>
    <row r="233" spans="2:19">
      <c r="B233" s="5">
        <v>1982</v>
      </c>
      <c r="C233" s="34" t="s">
        <v>220</v>
      </c>
      <c r="D233" s="34" t="s">
        <v>220</v>
      </c>
      <c r="E233" s="34" t="s">
        <v>220</v>
      </c>
      <c r="F233" s="34"/>
      <c r="G233" s="34"/>
      <c r="H233" s="34"/>
      <c r="I233" s="34"/>
      <c r="J233" s="34"/>
      <c r="K233" s="34"/>
      <c r="L233" s="34"/>
      <c r="M233" s="34"/>
      <c r="N233" s="34"/>
      <c r="O233" s="34"/>
      <c r="P233" s="34"/>
      <c r="Q233" s="34"/>
      <c r="R233" s="34"/>
      <c r="S233" s="34"/>
    </row>
    <row r="234" spans="2:19">
      <c r="B234" s="5">
        <v>1981</v>
      </c>
      <c r="C234" s="34">
        <v>7394.73</v>
      </c>
      <c r="D234" s="34">
        <v>7394.73</v>
      </c>
      <c r="E234" s="34">
        <v>0</v>
      </c>
      <c r="F234" s="34"/>
      <c r="G234" s="34"/>
      <c r="H234" s="34"/>
      <c r="I234" s="34"/>
      <c r="J234" s="34"/>
      <c r="K234" s="34"/>
      <c r="L234" s="34"/>
      <c r="M234" s="34"/>
      <c r="N234" s="34"/>
      <c r="O234" s="34"/>
      <c r="P234" s="34"/>
      <c r="Q234" s="34"/>
      <c r="R234" s="34"/>
      <c r="S234" s="34"/>
    </row>
    <row r="235" spans="2:19">
      <c r="B235" s="5">
        <v>1980</v>
      </c>
      <c r="C235" s="34" t="s">
        <v>220</v>
      </c>
      <c r="D235" s="34" t="s">
        <v>220</v>
      </c>
      <c r="E235" s="34" t="s">
        <v>220</v>
      </c>
      <c r="F235" s="34" t="s">
        <v>220</v>
      </c>
      <c r="G235" s="34" t="s">
        <v>220</v>
      </c>
      <c r="H235" s="34" t="s">
        <v>220</v>
      </c>
      <c r="I235" s="34" t="s">
        <v>220</v>
      </c>
      <c r="J235" s="34" t="s">
        <v>220</v>
      </c>
      <c r="K235" s="34" t="s">
        <v>220</v>
      </c>
      <c r="L235" s="34" t="s">
        <v>220</v>
      </c>
      <c r="M235" s="34" t="s">
        <v>220</v>
      </c>
      <c r="N235" s="34" t="s">
        <v>220</v>
      </c>
      <c r="O235" s="34"/>
      <c r="P235" s="34"/>
      <c r="Q235" s="34"/>
      <c r="R235" s="34"/>
      <c r="S235" s="34"/>
    </row>
    <row r="236" spans="2:19">
      <c r="B236" s="5">
        <v>1979</v>
      </c>
      <c r="C236" s="34" t="s">
        <v>220</v>
      </c>
      <c r="D236" s="34" t="s">
        <v>220</v>
      </c>
      <c r="E236" s="34" t="s">
        <v>220</v>
      </c>
      <c r="F236" s="34" t="s">
        <v>220</v>
      </c>
      <c r="G236" s="34" t="s">
        <v>220</v>
      </c>
      <c r="H236" s="34" t="s">
        <v>220</v>
      </c>
      <c r="I236" s="34" t="s">
        <v>220</v>
      </c>
      <c r="J236" s="34" t="s">
        <v>220</v>
      </c>
      <c r="K236" s="34" t="s">
        <v>220</v>
      </c>
      <c r="L236" s="34" t="s">
        <v>220</v>
      </c>
      <c r="M236" s="34" t="s">
        <v>220</v>
      </c>
      <c r="N236" s="34" t="s">
        <v>220</v>
      </c>
      <c r="O236" s="34"/>
      <c r="P236" s="34"/>
      <c r="Q236" s="34"/>
      <c r="R236" s="34"/>
      <c r="S236" s="34"/>
    </row>
    <row r="237" spans="2:19">
      <c r="B237" s="5">
        <v>1978</v>
      </c>
      <c r="C237" s="34" t="s">
        <v>220</v>
      </c>
      <c r="D237" s="34" t="s">
        <v>220</v>
      </c>
      <c r="E237" s="34" t="s">
        <v>220</v>
      </c>
      <c r="F237" s="34" t="s">
        <v>220</v>
      </c>
      <c r="G237" s="34" t="s">
        <v>220</v>
      </c>
      <c r="H237" s="34" t="s">
        <v>220</v>
      </c>
      <c r="I237" s="34" t="s">
        <v>220</v>
      </c>
      <c r="J237" s="34" t="s">
        <v>220</v>
      </c>
      <c r="K237" s="34" t="s">
        <v>220</v>
      </c>
      <c r="L237" s="34" t="s">
        <v>220</v>
      </c>
      <c r="M237" s="34" t="s">
        <v>220</v>
      </c>
      <c r="N237" s="34" t="s">
        <v>220</v>
      </c>
      <c r="O237" s="34"/>
      <c r="P237" s="34"/>
      <c r="Q237" s="34"/>
      <c r="R237" s="34"/>
      <c r="S237" s="34"/>
    </row>
    <row r="238" spans="2:19">
      <c r="B238" s="5">
        <v>1977</v>
      </c>
      <c r="C238" s="34" t="s">
        <v>220</v>
      </c>
      <c r="D238" s="34" t="s">
        <v>220</v>
      </c>
      <c r="E238" s="34" t="s">
        <v>220</v>
      </c>
      <c r="F238" s="34" t="s">
        <v>220</v>
      </c>
      <c r="G238" s="34" t="s">
        <v>220</v>
      </c>
      <c r="H238" s="34" t="s">
        <v>220</v>
      </c>
      <c r="I238" s="34" t="s">
        <v>220</v>
      </c>
      <c r="J238" s="34" t="s">
        <v>220</v>
      </c>
      <c r="K238" s="34" t="s">
        <v>220</v>
      </c>
      <c r="L238" s="34" t="s">
        <v>220</v>
      </c>
      <c r="M238" s="34" t="s">
        <v>220</v>
      </c>
      <c r="N238" s="34" t="s">
        <v>220</v>
      </c>
      <c r="O238" s="34"/>
      <c r="P238" s="34"/>
      <c r="Q238" s="34"/>
      <c r="R238" s="34"/>
      <c r="S238" s="34"/>
    </row>
    <row r="239" spans="2:19">
      <c r="B239" s="5">
        <v>1976</v>
      </c>
      <c r="C239" s="34" t="s">
        <v>220</v>
      </c>
      <c r="D239" s="34" t="s">
        <v>220</v>
      </c>
      <c r="E239" s="34" t="s">
        <v>220</v>
      </c>
      <c r="F239" s="34" t="s">
        <v>220</v>
      </c>
      <c r="G239" s="34" t="s">
        <v>220</v>
      </c>
      <c r="H239" s="34" t="s">
        <v>220</v>
      </c>
      <c r="I239" s="34" t="s">
        <v>220</v>
      </c>
      <c r="J239" s="34" t="s">
        <v>220</v>
      </c>
      <c r="K239" s="34" t="s">
        <v>220</v>
      </c>
      <c r="L239" s="34" t="s">
        <v>220</v>
      </c>
      <c r="M239" s="34" t="s">
        <v>220</v>
      </c>
      <c r="N239" s="34" t="s">
        <v>220</v>
      </c>
      <c r="O239" s="34"/>
      <c r="P239" s="34"/>
      <c r="Q239" s="34"/>
      <c r="R239" s="34"/>
      <c r="S239" s="34"/>
    </row>
    <row r="240" spans="2:19">
      <c r="B240" s="5">
        <v>1975</v>
      </c>
      <c r="C240" s="34" t="s">
        <v>220</v>
      </c>
      <c r="D240" s="34" t="s">
        <v>220</v>
      </c>
      <c r="E240" s="34" t="s">
        <v>220</v>
      </c>
      <c r="F240" s="34" t="s">
        <v>220</v>
      </c>
      <c r="G240" s="34" t="s">
        <v>220</v>
      </c>
      <c r="H240" s="34" t="s">
        <v>220</v>
      </c>
      <c r="I240" s="34" t="s">
        <v>220</v>
      </c>
      <c r="J240" s="34" t="s">
        <v>220</v>
      </c>
      <c r="K240" s="34" t="s">
        <v>220</v>
      </c>
      <c r="L240" s="34" t="s">
        <v>220</v>
      </c>
      <c r="M240" s="34" t="s">
        <v>220</v>
      </c>
      <c r="N240" s="34" t="s">
        <v>220</v>
      </c>
      <c r="O240" s="34"/>
      <c r="P240" s="34"/>
      <c r="Q240" s="34"/>
      <c r="R240" s="34"/>
      <c r="S240" s="34"/>
    </row>
    <row r="241" spans="2:19">
      <c r="B241" s="5">
        <v>1974</v>
      </c>
      <c r="C241" s="34" t="s">
        <v>220</v>
      </c>
      <c r="D241" s="34" t="s">
        <v>220</v>
      </c>
      <c r="E241" s="34" t="s">
        <v>220</v>
      </c>
      <c r="F241" s="34" t="s">
        <v>220</v>
      </c>
      <c r="G241" s="34" t="s">
        <v>220</v>
      </c>
      <c r="H241" s="34" t="s">
        <v>220</v>
      </c>
      <c r="I241" s="34" t="s">
        <v>220</v>
      </c>
      <c r="J241" s="34" t="s">
        <v>220</v>
      </c>
      <c r="K241" s="34" t="s">
        <v>220</v>
      </c>
      <c r="L241" s="34" t="s">
        <v>220</v>
      </c>
      <c r="M241" s="34" t="s">
        <v>220</v>
      </c>
      <c r="N241" s="34" t="s">
        <v>220</v>
      </c>
      <c r="O241" s="34"/>
      <c r="P241" s="34"/>
      <c r="Q241" s="34"/>
      <c r="R241" s="34"/>
      <c r="S241" s="34"/>
    </row>
    <row r="242" spans="2:19">
      <c r="B242" s="5">
        <v>1973</v>
      </c>
      <c r="C242" s="34">
        <v>157629.53</v>
      </c>
      <c r="D242" s="34">
        <v>174316.80920000002</v>
      </c>
      <c r="E242" s="34">
        <v>179397.86129999999</v>
      </c>
      <c r="F242" s="34">
        <v>223001.88349999997</v>
      </c>
      <c r="G242" s="34">
        <v>251383.94</v>
      </c>
      <c r="H242" s="34">
        <v>231111.04000000001</v>
      </c>
      <c r="I242" s="34">
        <v>231111.04000000001</v>
      </c>
      <c r="J242" s="34">
        <v>378179.07150000002</v>
      </c>
      <c r="K242" s="34">
        <v>417215.91280000005</v>
      </c>
      <c r="L242" s="34">
        <v>434218.43039999995</v>
      </c>
      <c r="M242" s="34">
        <v>224139</v>
      </c>
      <c r="N242" s="34">
        <v>224139</v>
      </c>
      <c r="O242" s="34">
        <v>224139</v>
      </c>
      <c r="P242" s="34">
        <v>224139</v>
      </c>
      <c r="Q242" s="34">
        <v>224139</v>
      </c>
      <c r="R242" s="34">
        <v>224139</v>
      </c>
      <c r="S242" s="34">
        <v>224139</v>
      </c>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328323.64</v>
      </c>
      <c r="D286" s="7">
        <f>SUM(D208:D285)</f>
        <v>1417050.5930999999</v>
      </c>
      <c r="E286" s="7">
        <f>SUM(E207:E285)</f>
        <v>334532.27039999998</v>
      </c>
      <c r="F286" s="7">
        <f>SUM(F206:F285)</f>
        <v>372692.98</v>
      </c>
      <c r="G286" s="7">
        <f>SUM(G205:G285)</f>
        <v>420126.63</v>
      </c>
      <c r="H286" s="7">
        <f>SUM(H199:H285)</f>
        <v>386245.45</v>
      </c>
      <c r="I286" s="7">
        <f>SUM(I199:I285)</f>
        <v>386245.45</v>
      </c>
      <c r="J286" s="7">
        <f t="shared" ref="J286:L286" si="3">SUM(J199:J285)</f>
        <v>645988.48149999999</v>
      </c>
      <c r="K286" s="7">
        <f>SUM(K199:K285)</f>
        <v>733544.32280000008</v>
      </c>
      <c r="L286" s="7">
        <f t="shared" si="3"/>
        <v>772088.84039999999</v>
      </c>
      <c r="M286" s="7">
        <f>SUM(M199:M285)</f>
        <v>577375.59</v>
      </c>
      <c r="N286" s="10">
        <f>SUM(N194:N285)</f>
        <v>577375.59</v>
      </c>
      <c r="O286" s="10">
        <f>SUM(O194:O285)</f>
        <v>577375.59</v>
      </c>
      <c r="P286" s="10">
        <f>SUM(P194:P285)</f>
        <v>577375.59</v>
      </c>
      <c r="Q286" s="10">
        <f>SUM(Q194:Q285)</f>
        <v>577375.59</v>
      </c>
      <c r="R286" s="10">
        <f>SUM(R193:R285)</f>
        <v>577375.59</v>
      </c>
      <c r="S286" s="10">
        <f>SUM(S193:S285)</f>
        <v>577375.59</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v>21789.93</v>
      </c>
      <c r="S289" s="34">
        <v>21789.93</v>
      </c>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v>17665.62</v>
      </c>
      <c r="D335" s="34">
        <v>23406.946500000002</v>
      </c>
      <c r="E335" s="34">
        <v>25173.5085</v>
      </c>
      <c r="F335" s="34">
        <v>24290.227500000001</v>
      </c>
      <c r="G335" s="34">
        <v>27381.71</v>
      </c>
      <c r="H335" s="34">
        <v>15457.4175</v>
      </c>
      <c r="I335" s="34">
        <v>15457.4175</v>
      </c>
      <c r="J335" s="34">
        <v>15457.4175</v>
      </c>
      <c r="K335" s="34">
        <v>15457.4175</v>
      </c>
      <c r="L335" s="34">
        <v>15457.4175</v>
      </c>
      <c r="M335" s="34">
        <v>15457.4175</v>
      </c>
      <c r="N335" s="34">
        <v>15457.4175</v>
      </c>
      <c r="O335" s="34">
        <v>15457.4175</v>
      </c>
      <c r="P335" s="34">
        <v>15457.4175</v>
      </c>
      <c r="Q335" s="34">
        <v>15457.4175</v>
      </c>
      <c r="R335" s="34">
        <v>15457.4175</v>
      </c>
      <c r="S335" s="34">
        <v>15457.4175</v>
      </c>
    </row>
    <row r="336" spans="2:19">
      <c r="B336" s="5">
        <v>1974</v>
      </c>
      <c r="C336" s="34" t="s">
        <v>220</v>
      </c>
      <c r="D336" s="34" t="s">
        <v>220</v>
      </c>
      <c r="E336" s="34" t="s">
        <v>220</v>
      </c>
      <c r="F336" s="34" t="s">
        <v>220</v>
      </c>
      <c r="G336" s="34" t="s">
        <v>220</v>
      </c>
      <c r="H336" s="34" t="s">
        <v>220</v>
      </c>
      <c r="I336" s="34" t="s">
        <v>220</v>
      </c>
      <c r="J336" s="34" t="s">
        <v>220</v>
      </c>
      <c r="K336" s="34" t="s">
        <v>220</v>
      </c>
      <c r="L336" s="34" t="s">
        <v>220</v>
      </c>
      <c r="M336" s="34" t="s">
        <v>220</v>
      </c>
      <c r="N336" s="34" t="s">
        <v>220</v>
      </c>
      <c r="O336" s="34"/>
      <c r="P336" s="34"/>
      <c r="Q336" s="34"/>
      <c r="R336" s="34"/>
      <c r="S336" s="34"/>
    </row>
    <row r="337" spans="2:19">
      <c r="B337" s="5">
        <v>1973</v>
      </c>
      <c r="C337" s="34">
        <v>578528.76</v>
      </c>
      <c r="D337" s="34">
        <v>927550.13800000015</v>
      </c>
      <c r="E337" s="34">
        <v>1062116.3285999999</v>
      </c>
      <c r="F337" s="34">
        <v>1065346.8265</v>
      </c>
      <c r="G337" s="34">
        <v>1200936.42</v>
      </c>
      <c r="H337" s="34">
        <v>677947.98049999995</v>
      </c>
      <c r="I337" s="34">
        <v>677947.98049999995</v>
      </c>
      <c r="J337" s="34">
        <v>677947.98049999995</v>
      </c>
      <c r="K337" s="34">
        <v>677947.98049999995</v>
      </c>
      <c r="L337" s="34">
        <v>677947.98049999995</v>
      </c>
      <c r="M337" s="34">
        <v>677947.98049999995</v>
      </c>
      <c r="N337" s="34">
        <v>677947.98049999995</v>
      </c>
      <c r="O337" s="34">
        <v>677947.98049999995</v>
      </c>
      <c r="P337" s="34">
        <v>677947.98049999995</v>
      </c>
      <c r="Q337" s="34">
        <v>677947.98049999995</v>
      </c>
      <c r="R337" s="34">
        <v>677947.98049999995</v>
      </c>
      <c r="S337" s="34">
        <v>677947.98049999995</v>
      </c>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596194.38</v>
      </c>
      <c r="D381" s="7">
        <f>SUM(D303:D380)</f>
        <v>950957.08450000011</v>
      </c>
      <c r="E381" s="7">
        <f>SUM(E302:E380)</f>
        <v>1087289.8370999999</v>
      </c>
      <c r="F381" s="7">
        <f>SUM(F301:F380)</f>
        <v>1089637.054</v>
      </c>
      <c r="G381" s="7">
        <f>SUM(G300:G380)</f>
        <v>1228318.1299999999</v>
      </c>
      <c r="H381" s="7">
        <f>SUM(H294:H380)</f>
        <v>693405.39799999993</v>
      </c>
      <c r="I381" s="7">
        <f>SUM(I294:I380)</f>
        <v>693405.39799999993</v>
      </c>
      <c r="J381" s="7">
        <f t="shared" ref="J381" si="4">SUM(J294:J380)</f>
        <v>693405.39799999993</v>
      </c>
      <c r="K381" s="7">
        <f>SUM(K294:K380)</f>
        <v>693405.39799999993</v>
      </c>
      <c r="L381" s="7">
        <f t="shared" ref="L381" si="5">SUM(L294:L380)</f>
        <v>693405.39799999993</v>
      </c>
      <c r="M381" s="7">
        <f>SUM(M294:M380)</f>
        <v>693405.39799999993</v>
      </c>
      <c r="N381" s="10">
        <f>SUM(N289:N380)</f>
        <v>693405.39799999993</v>
      </c>
      <c r="O381" s="10">
        <f>SUM(O289:O380)</f>
        <v>693405.39799999993</v>
      </c>
      <c r="P381" s="10">
        <f>SUM(P289:P380)</f>
        <v>693405.39799999993</v>
      </c>
      <c r="Q381" s="10">
        <f>SUM(Q289:Q380)</f>
        <v>693405.39799999993</v>
      </c>
      <c r="R381" s="10">
        <f>SUM(R288:R380)</f>
        <v>715195.32799999998</v>
      </c>
      <c r="S381" s="10">
        <f>SUM(S288:S380)</f>
        <v>715195.32799999998</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6">SUM(J389:J475)</f>
        <v>0</v>
      </c>
      <c r="K476" s="7">
        <f>SUM(K389:K475)</f>
        <v>0</v>
      </c>
      <c r="L476" s="7">
        <f t="shared" ref="L476" si="7">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t="s">
        <v>220</v>
      </c>
      <c r="S478" s="34">
        <v>18606.6188</v>
      </c>
    </row>
    <row r="479" spans="1:19">
      <c r="A479" s="35"/>
      <c r="B479" s="5">
        <v>2021</v>
      </c>
      <c r="C479" s="33"/>
      <c r="D479" s="33"/>
      <c r="E479" s="33"/>
      <c r="F479" s="33"/>
      <c r="G479" s="33"/>
      <c r="H479" s="33"/>
      <c r="I479" s="33"/>
      <c r="J479" s="33"/>
      <c r="K479" s="33"/>
      <c r="L479" s="33"/>
      <c r="M479" s="33"/>
      <c r="N479" s="33"/>
      <c r="O479" s="33"/>
      <c r="P479" s="33"/>
      <c r="Q479" s="33"/>
      <c r="R479" s="34">
        <v>7869.2520999999997</v>
      </c>
      <c r="S479" s="34">
        <v>7869.2509</v>
      </c>
    </row>
    <row r="480" spans="1:19">
      <c r="B480" s="5">
        <v>2020</v>
      </c>
      <c r="C480" s="33"/>
      <c r="D480" s="33"/>
      <c r="E480" s="33"/>
      <c r="F480" s="33"/>
      <c r="G480" s="33"/>
      <c r="H480" s="33"/>
      <c r="I480" s="33"/>
      <c r="J480" s="33"/>
      <c r="K480" s="33"/>
      <c r="L480" s="33"/>
      <c r="M480" s="33"/>
      <c r="N480" s="33"/>
      <c r="O480" s="33"/>
      <c r="P480" s="33"/>
      <c r="Q480" s="34">
        <v>2922.2370000000001</v>
      </c>
      <c r="R480" s="34">
        <v>2922.2370000000001</v>
      </c>
      <c r="S480" s="34">
        <v>2922.2370000000001</v>
      </c>
    </row>
    <row r="481" spans="1:19">
      <c r="A481" s="37"/>
      <c r="B481" s="5">
        <v>2019</v>
      </c>
      <c r="C481" s="33"/>
      <c r="D481" s="33"/>
      <c r="E481" s="33"/>
      <c r="F481" s="33"/>
      <c r="G481" s="33"/>
      <c r="H481" s="33"/>
      <c r="I481" s="33"/>
      <c r="J481" s="33"/>
      <c r="K481" s="33"/>
      <c r="L481" s="33"/>
      <c r="M481" s="33"/>
      <c r="N481" s="33"/>
      <c r="O481" s="33"/>
      <c r="P481" s="34">
        <v>475.42040000000003</v>
      </c>
      <c r="Q481" s="34">
        <v>475.42040000000003</v>
      </c>
      <c r="R481" s="34">
        <v>475.42040000000003</v>
      </c>
      <c r="S481" s="34">
        <v>475.42040000000003</v>
      </c>
    </row>
    <row r="482" spans="1:19">
      <c r="A482" s="37"/>
      <c r="B482" s="5">
        <v>2018</v>
      </c>
      <c r="C482" s="33"/>
      <c r="D482" s="33"/>
      <c r="E482" s="33"/>
      <c r="F482" s="33"/>
      <c r="G482" s="33"/>
      <c r="H482" s="33"/>
      <c r="I482" s="33"/>
      <c r="J482" s="33"/>
      <c r="K482" s="33"/>
      <c r="L482" s="33"/>
      <c r="M482" s="33"/>
      <c r="N482" s="33"/>
      <c r="O482" s="34">
        <v>22287.474800000004</v>
      </c>
      <c r="P482" s="34">
        <v>22287.474800000004</v>
      </c>
      <c r="Q482" s="34">
        <v>22287.474800000004</v>
      </c>
      <c r="R482" s="34">
        <v>22287.474800000004</v>
      </c>
      <c r="S482" s="34">
        <v>22287.474800000004</v>
      </c>
    </row>
    <row r="483" spans="1:19">
      <c r="A483" s="37"/>
      <c r="B483" s="5">
        <v>2017</v>
      </c>
      <c r="C483" s="33"/>
      <c r="D483" s="33"/>
      <c r="E483" s="33"/>
      <c r="F483" s="33"/>
      <c r="G483" s="33"/>
      <c r="H483" s="33"/>
      <c r="I483" s="33"/>
      <c r="J483" s="33"/>
      <c r="K483" s="33"/>
      <c r="L483" s="33"/>
      <c r="M483" s="33"/>
      <c r="N483" s="34">
        <v>31910.606600000003</v>
      </c>
      <c r="O483" s="34">
        <v>31910.606600000003</v>
      </c>
      <c r="P483" s="34">
        <v>31910.606600000003</v>
      </c>
      <c r="Q483" s="34">
        <v>31910.606600000003</v>
      </c>
      <c r="R483" s="34">
        <v>31910.606600000003</v>
      </c>
      <c r="S483" s="34">
        <v>31910.606599999999</v>
      </c>
    </row>
    <row r="484" spans="1:19">
      <c r="B484" s="5">
        <v>2016</v>
      </c>
      <c r="C484" s="33"/>
      <c r="D484" s="33"/>
      <c r="E484" s="33"/>
      <c r="F484" s="33"/>
      <c r="G484" s="33"/>
      <c r="H484" s="33"/>
      <c r="I484" s="33"/>
      <c r="J484" s="33"/>
      <c r="K484" s="33"/>
      <c r="L484" s="33"/>
      <c r="M484" s="34">
        <v>5080.6088</v>
      </c>
      <c r="N484" s="34">
        <v>4659.1311999999989</v>
      </c>
      <c r="O484" s="34">
        <v>4659.1311999999989</v>
      </c>
      <c r="P484" s="34">
        <v>4659.1311999999989</v>
      </c>
      <c r="Q484" s="34">
        <v>4659.1311999999989</v>
      </c>
      <c r="R484" s="34">
        <v>4659.1311999999989</v>
      </c>
      <c r="S484" s="34">
        <v>4615.1725999999999</v>
      </c>
    </row>
    <row r="485" spans="1:19">
      <c r="B485" s="5">
        <v>2015</v>
      </c>
      <c r="C485" s="33"/>
      <c r="D485" s="33"/>
      <c r="E485" s="33"/>
      <c r="F485" s="33"/>
      <c r="G485" s="33"/>
      <c r="H485" s="33"/>
      <c r="I485" s="33"/>
      <c r="J485" s="33"/>
      <c r="K485" s="33"/>
      <c r="L485" s="34">
        <v>13108.5329</v>
      </c>
      <c r="M485" s="34">
        <v>12989.003999999999</v>
      </c>
      <c r="N485" s="34">
        <v>12980.5352</v>
      </c>
      <c r="O485" s="34">
        <v>12980.5352</v>
      </c>
      <c r="P485" s="34">
        <v>12980.5352</v>
      </c>
      <c r="Q485" s="34">
        <v>12980.5352</v>
      </c>
      <c r="R485" s="34">
        <v>12980.5352</v>
      </c>
      <c r="S485" s="34">
        <v>11108.7952</v>
      </c>
    </row>
    <row r="486" spans="1:19">
      <c r="B486" s="5">
        <v>2014</v>
      </c>
      <c r="C486" s="33"/>
      <c r="D486" s="33"/>
      <c r="E486" s="33"/>
      <c r="F486" s="33"/>
      <c r="G486" s="33"/>
      <c r="H486" s="33"/>
      <c r="I486" s="33"/>
      <c r="J486" s="33"/>
      <c r="K486" s="34">
        <v>19852.315600000005</v>
      </c>
      <c r="L486" s="34">
        <v>19928.588950000001</v>
      </c>
      <c r="M486" s="34">
        <v>19737.987699999998</v>
      </c>
      <c r="N486" s="34">
        <v>19507.4221</v>
      </c>
      <c r="O486" s="34">
        <v>19507.4221</v>
      </c>
      <c r="P486" s="34">
        <v>19507.4221</v>
      </c>
      <c r="Q486" s="34">
        <v>19507.4221</v>
      </c>
      <c r="R486" s="34">
        <v>19507.4221</v>
      </c>
      <c r="S486" s="34">
        <v>19507.422100000003</v>
      </c>
    </row>
    <row r="487" spans="1:19">
      <c r="B487" s="5">
        <v>2013</v>
      </c>
      <c r="C487" s="33"/>
      <c r="D487" s="33"/>
      <c r="E487" s="33"/>
      <c r="F487" s="33"/>
      <c r="G487" s="33"/>
      <c r="H487" s="33"/>
      <c r="I487" s="33"/>
      <c r="J487" s="34">
        <v>10548.308000000001</v>
      </c>
      <c r="K487" s="34">
        <v>12426.437</v>
      </c>
      <c r="L487" s="34">
        <v>12517.23</v>
      </c>
      <c r="M487" s="34">
        <v>12426.439999999999</v>
      </c>
      <c r="N487" s="34">
        <v>10275.938000000002</v>
      </c>
      <c r="O487" s="34">
        <v>10275.938000000002</v>
      </c>
      <c r="P487" s="34">
        <v>10275.938000000002</v>
      </c>
      <c r="Q487" s="34">
        <v>10275.938000000002</v>
      </c>
      <c r="R487" s="34">
        <v>10275.938000000002</v>
      </c>
      <c r="S487" s="34">
        <v>10275.938</v>
      </c>
    </row>
    <row r="488" spans="1:19">
      <c r="B488" s="5">
        <v>2012</v>
      </c>
      <c r="C488" s="33"/>
      <c r="D488" s="33"/>
      <c r="E488" s="33"/>
      <c r="F488" s="33"/>
      <c r="G488" s="33"/>
      <c r="H488" s="33"/>
      <c r="I488" s="34">
        <v>5698.8016500000003</v>
      </c>
      <c r="J488" s="34">
        <v>5698.8016500000003</v>
      </c>
      <c r="K488" s="34">
        <v>6829.9086000000007</v>
      </c>
      <c r="L488" s="34">
        <v>5647.0016500000002</v>
      </c>
      <c r="M488" s="34">
        <v>6087.7362000000003</v>
      </c>
      <c r="N488" s="34">
        <v>5592.9546000000009</v>
      </c>
      <c r="O488" s="34">
        <v>5592.9546000000009</v>
      </c>
      <c r="P488" s="34">
        <v>5592.9546000000009</v>
      </c>
      <c r="Q488" s="34">
        <v>5592.9546000000009</v>
      </c>
      <c r="R488" s="34">
        <v>5592.9546000000009</v>
      </c>
      <c r="S488" s="34">
        <v>5592.9546000000009</v>
      </c>
    </row>
    <row r="489" spans="1:19">
      <c r="B489" s="5">
        <v>2011</v>
      </c>
      <c r="C489" s="33"/>
      <c r="D489" s="33"/>
      <c r="E489" s="33"/>
      <c r="F489" s="33"/>
      <c r="G489" s="33"/>
      <c r="H489" s="34">
        <v>20521.32</v>
      </c>
      <c r="I489" s="34">
        <v>21004.673699999999</v>
      </c>
      <c r="J489" s="34">
        <v>21112.673699999999</v>
      </c>
      <c r="K489" s="34">
        <v>22721.825000000001</v>
      </c>
      <c r="L489" s="34">
        <v>20846.401900000001</v>
      </c>
      <c r="M489" s="34">
        <v>20521</v>
      </c>
      <c r="N489" s="34">
        <v>20521</v>
      </c>
      <c r="O489" s="34">
        <v>20521</v>
      </c>
      <c r="P489" s="34">
        <v>20521</v>
      </c>
      <c r="Q489" s="34">
        <v>20521</v>
      </c>
      <c r="R489" s="34">
        <v>20521</v>
      </c>
      <c r="S489" s="34">
        <v>20521</v>
      </c>
    </row>
    <row r="490" spans="1:19">
      <c r="B490" s="5">
        <v>2010</v>
      </c>
      <c r="C490" s="33"/>
      <c r="D490" s="33"/>
      <c r="E490" s="33"/>
      <c r="F490" s="33"/>
      <c r="G490" s="34">
        <v>7978.19</v>
      </c>
      <c r="H490" s="34">
        <v>14564.85</v>
      </c>
      <c r="I490" s="34">
        <v>18069.036</v>
      </c>
      <c r="J490" s="34">
        <v>20213.988000000001</v>
      </c>
      <c r="K490" s="34">
        <v>30654.016</v>
      </c>
      <c r="L490" s="34">
        <v>21462.648000000001</v>
      </c>
      <c r="M490" s="34">
        <v>14324</v>
      </c>
      <c r="N490" s="34">
        <v>14324</v>
      </c>
      <c r="O490" s="34">
        <v>14324</v>
      </c>
      <c r="P490" s="34">
        <v>14324</v>
      </c>
      <c r="Q490" s="34">
        <v>14324</v>
      </c>
      <c r="R490" s="34">
        <v>14324</v>
      </c>
      <c r="S490" s="34">
        <v>14324</v>
      </c>
    </row>
    <row r="491" spans="1:19">
      <c r="B491" s="5">
        <v>2009</v>
      </c>
      <c r="C491" s="33"/>
      <c r="D491" s="33"/>
      <c r="E491" s="33"/>
      <c r="F491" s="34">
        <v>12790.657499999999</v>
      </c>
      <c r="G491" s="34">
        <v>10438.42</v>
      </c>
      <c r="H491" s="34">
        <v>10193.91</v>
      </c>
      <c r="I491" s="34">
        <v>9714.3179999999993</v>
      </c>
      <c r="J491" s="34">
        <v>9714.3179999999993</v>
      </c>
      <c r="K491" s="34">
        <v>11492.287</v>
      </c>
      <c r="L491" s="34">
        <v>9616.5139999999992</v>
      </c>
      <c r="M491" s="34">
        <v>7214</v>
      </c>
      <c r="N491" s="34">
        <v>7214</v>
      </c>
      <c r="O491" s="34">
        <v>7214</v>
      </c>
      <c r="P491" s="34">
        <v>7214</v>
      </c>
      <c r="Q491" s="34">
        <v>7214</v>
      </c>
      <c r="R491" s="34">
        <v>7214</v>
      </c>
      <c r="S491" s="34">
        <v>6587.862000000001</v>
      </c>
    </row>
    <row r="492" spans="1:19">
      <c r="B492" s="5">
        <v>2008</v>
      </c>
      <c r="C492" s="33"/>
      <c r="D492" s="33"/>
      <c r="E492" s="34">
        <v>34830.474999999999</v>
      </c>
      <c r="F492" s="34">
        <v>33849.8678</v>
      </c>
      <c r="G492" s="34">
        <v>36786.090000000004</v>
      </c>
      <c r="H492" s="34">
        <v>34087.360000000001</v>
      </c>
      <c r="I492" s="34">
        <v>34989.143800000005</v>
      </c>
      <c r="J492" s="34">
        <v>33731.863800000006</v>
      </c>
      <c r="K492" s="34">
        <v>1549.7328</v>
      </c>
      <c r="L492" s="34">
        <v>1565.6891999999998</v>
      </c>
      <c r="M492" s="34">
        <v>1550</v>
      </c>
      <c r="N492" s="34">
        <v>1550</v>
      </c>
      <c r="O492" s="34">
        <v>1550</v>
      </c>
      <c r="P492" s="34">
        <v>1550</v>
      </c>
      <c r="Q492" s="34">
        <v>1550</v>
      </c>
      <c r="R492" s="34">
        <v>1550</v>
      </c>
      <c r="S492" s="34">
        <v>1549.7328000000002</v>
      </c>
    </row>
    <row r="493" spans="1:19">
      <c r="B493" s="5">
        <v>2007</v>
      </c>
      <c r="C493" s="33"/>
      <c r="D493" s="34">
        <v>31304.07</v>
      </c>
      <c r="E493" s="34">
        <v>28600.159500000009</v>
      </c>
      <c r="F493" s="34">
        <v>29393.723300000001</v>
      </c>
      <c r="G493" s="34">
        <v>19476.340000000004</v>
      </c>
      <c r="H493" s="34">
        <v>19439.830000000002</v>
      </c>
      <c r="I493" s="34">
        <v>17090.144499999999</v>
      </c>
      <c r="J493" s="34">
        <v>17090.144499999999</v>
      </c>
      <c r="K493" s="34">
        <v>24011.034000000003</v>
      </c>
      <c r="L493" s="34">
        <v>17082.541499999999</v>
      </c>
      <c r="M493" s="34">
        <v>18675</v>
      </c>
      <c r="N493" s="34">
        <v>18675</v>
      </c>
      <c r="O493" s="34">
        <v>18675</v>
      </c>
      <c r="P493" s="34">
        <v>18675</v>
      </c>
      <c r="Q493" s="34">
        <v>18675</v>
      </c>
      <c r="R493" s="34">
        <v>18675</v>
      </c>
      <c r="S493" s="34">
        <v>15785.904</v>
      </c>
    </row>
    <row r="494" spans="1:19">
      <c r="B494" s="5">
        <v>2006</v>
      </c>
      <c r="C494" s="34">
        <v>13139.210000000003</v>
      </c>
      <c r="D494" s="34">
        <v>9513.5496000000003</v>
      </c>
      <c r="E494" s="34">
        <v>8725.2363999999998</v>
      </c>
      <c r="F494" s="34">
        <v>9119.393</v>
      </c>
      <c r="G494" s="34">
        <v>6331.909999999998</v>
      </c>
      <c r="H494" s="34">
        <v>6317.3300000000008</v>
      </c>
      <c r="I494" s="34">
        <v>5722.0444000000007</v>
      </c>
      <c r="J494" s="34">
        <v>4826.2630000000008</v>
      </c>
      <c r="K494" s="34">
        <v>6796.8105999999998</v>
      </c>
      <c r="L494" s="34">
        <v>4821.1594000000005</v>
      </c>
      <c r="M494" s="34">
        <v>5138</v>
      </c>
      <c r="N494" s="34">
        <v>5138</v>
      </c>
      <c r="O494" s="34">
        <v>5138</v>
      </c>
      <c r="P494" s="34">
        <v>5138</v>
      </c>
      <c r="Q494" s="34">
        <v>5138</v>
      </c>
      <c r="R494" s="34">
        <v>5138</v>
      </c>
      <c r="S494" s="34">
        <v>4534.9876000000004</v>
      </c>
    </row>
    <row r="495" spans="1:19">
      <c r="B495" s="5">
        <v>2005</v>
      </c>
      <c r="C495" s="34">
        <v>17590.419999999998</v>
      </c>
      <c r="D495" s="34">
        <v>12152.488499999999</v>
      </c>
      <c r="E495" s="34">
        <v>10950.623700000002</v>
      </c>
      <c r="F495" s="34">
        <v>11513.790299999999</v>
      </c>
      <c r="G495" s="34">
        <v>8580.9</v>
      </c>
      <c r="H495" s="34">
        <v>7193.95</v>
      </c>
      <c r="I495" s="34">
        <v>6286.2731999999996</v>
      </c>
      <c r="J495" s="34">
        <v>6051.2860000000001</v>
      </c>
      <c r="K495" s="34">
        <v>9076.9290000000001</v>
      </c>
      <c r="L495" s="34">
        <v>6051.2860000000001</v>
      </c>
      <c r="M495" s="34">
        <v>6959</v>
      </c>
      <c r="N495" s="34">
        <v>6959</v>
      </c>
      <c r="O495" s="34">
        <v>6959</v>
      </c>
      <c r="P495" s="34">
        <v>6959</v>
      </c>
      <c r="Q495" s="34">
        <v>6959</v>
      </c>
      <c r="R495" s="34">
        <v>6959</v>
      </c>
      <c r="S495" s="34">
        <v>6051.2860000000001</v>
      </c>
    </row>
    <row r="496" spans="1:19">
      <c r="B496" s="5">
        <v>2004</v>
      </c>
      <c r="C496" s="34">
        <v>40343.9</v>
      </c>
      <c r="D496" s="34">
        <v>58877.484299999989</v>
      </c>
      <c r="E496" s="34">
        <v>58665.154499999997</v>
      </c>
      <c r="F496" s="34">
        <v>59012.462200000002</v>
      </c>
      <c r="G496" s="34">
        <v>13846.690000000002</v>
      </c>
      <c r="H496" s="34">
        <v>12355</v>
      </c>
      <c r="I496" s="34">
        <v>12355.043699999998</v>
      </c>
      <c r="J496" s="34">
        <v>11375.0026</v>
      </c>
      <c r="K496" s="34">
        <v>11374.995199999999</v>
      </c>
      <c r="L496" s="34">
        <v>11374.9982</v>
      </c>
      <c r="M496" s="34">
        <v>11375.397000000001</v>
      </c>
      <c r="N496" s="34">
        <v>11374.996800000001</v>
      </c>
      <c r="O496" s="34">
        <v>885.99399999999991</v>
      </c>
      <c r="P496" s="34">
        <v>885.99399999999991</v>
      </c>
      <c r="Q496" s="34">
        <v>885.99399999999991</v>
      </c>
      <c r="R496" s="34">
        <v>885.99399999999991</v>
      </c>
      <c r="S496" s="34">
        <v>885.99399999999991</v>
      </c>
    </row>
    <row r="497" spans="2:19">
      <c r="B497" s="5">
        <v>2003</v>
      </c>
      <c r="C497" s="34">
        <v>40349.660000000003</v>
      </c>
      <c r="D497" s="34">
        <v>38960.038899999992</v>
      </c>
      <c r="E497" s="34">
        <v>38018.138500000001</v>
      </c>
      <c r="F497" s="34">
        <v>38489.088699999993</v>
      </c>
      <c r="G497" s="34">
        <v>35298.400000000009</v>
      </c>
      <c r="H497" s="34">
        <v>118593.44000000002</v>
      </c>
      <c r="I497" s="34">
        <v>118593.01199999997</v>
      </c>
      <c r="J497" s="34">
        <v>116641.22599999998</v>
      </c>
      <c r="K497" s="34">
        <v>116641.00399999997</v>
      </c>
      <c r="L497" s="34">
        <v>116641.22599999998</v>
      </c>
      <c r="M497" s="34">
        <v>116640.99919999998</v>
      </c>
      <c r="N497" s="34">
        <v>116641.22599999998</v>
      </c>
      <c r="O497" s="34">
        <v>116641.22599999998</v>
      </c>
      <c r="P497" s="34">
        <v>116641.22599999998</v>
      </c>
      <c r="Q497" s="34">
        <v>116641.22599999998</v>
      </c>
      <c r="R497" s="34">
        <v>116641.22599999998</v>
      </c>
      <c r="S497" s="34">
        <v>32663.226000000002</v>
      </c>
    </row>
    <row r="498" spans="2:19">
      <c r="B498" s="5">
        <v>2002</v>
      </c>
      <c r="C498" s="34">
        <v>33262.629999999997</v>
      </c>
      <c r="D498" s="34">
        <v>24807.804299999996</v>
      </c>
      <c r="E498" s="34">
        <v>24407.605800000001</v>
      </c>
      <c r="F498" s="34">
        <v>22852.412100000001</v>
      </c>
      <c r="G498" s="34">
        <v>16185.83</v>
      </c>
      <c r="H498" s="34">
        <v>23405.829999999998</v>
      </c>
      <c r="I498" s="34">
        <v>23405.8308</v>
      </c>
      <c r="J498" s="34">
        <v>11494.002</v>
      </c>
      <c r="K498" s="34">
        <v>11493.998</v>
      </c>
      <c r="L498" s="34">
        <v>11494.002</v>
      </c>
      <c r="M498" s="34">
        <v>11494.0044</v>
      </c>
      <c r="N498" s="34">
        <v>11493.996000000001</v>
      </c>
      <c r="O498" s="34">
        <v>11493.996000000001</v>
      </c>
      <c r="P498" s="34">
        <v>11493.996000000001</v>
      </c>
      <c r="Q498" s="34">
        <v>11493.996000000001</v>
      </c>
      <c r="R498" s="34">
        <v>11493.996000000001</v>
      </c>
      <c r="S498" s="34">
        <v>1325.546</v>
      </c>
    </row>
    <row r="499" spans="2:19">
      <c r="B499" s="5">
        <v>2001</v>
      </c>
      <c r="C499" s="34">
        <v>16360.320000000002</v>
      </c>
      <c r="D499" s="34">
        <v>14857.834099999998</v>
      </c>
      <c r="E499" s="34">
        <v>14657.111299999999</v>
      </c>
      <c r="F499" s="34">
        <v>14757.4727</v>
      </c>
      <c r="G499" s="34">
        <v>12645.77</v>
      </c>
      <c r="H499" s="34">
        <v>12949</v>
      </c>
      <c r="I499" s="34">
        <v>12949.000600000001</v>
      </c>
      <c r="J499" s="34">
        <v>10882.0913</v>
      </c>
      <c r="K499" s="34">
        <v>10882.0942</v>
      </c>
      <c r="L499" s="34">
        <v>7439.848899999999</v>
      </c>
      <c r="M499" s="34">
        <v>7384</v>
      </c>
      <c r="N499" s="34">
        <v>7384</v>
      </c>
      <c r="O499" s="34">
        <v>7384</v>
      </c>
      <c r="P499" s="34">
        <v>7384</v>
      </c>
      <c r="Q499" s="34">
        <v>7384</v>
      </c>
      <c r="R499" s="34">
        <v>7384</v>
      </c>
      <c r="S499" s="34">
        <v>7384</v>
      </c>
    </row>
    <row r="500" spans="2:19">
      <c r="B500" s="5">
        <v>2000</v>
      </c>
      <c r="C500" s="34">
        <v>19146.95</v>
      </c>
      <c r="D500" s="34">
        <v>16913.142700000004</v>
      </c>
      <c r="E500" s="34">
        <v>18189.606299999996</v>
      </c>
      <c r="F500" s="34">
        <v>17551.374500000002</v>
      </c>
      <c r="G500" s="34">
        <v>19785.18</v>
      </c>
      <c r="H500" s="34">
        <v>0</v>
      </c>
      <c r="I500" s="34">
        <v>0</v>
      </c>
      <c r="J500" s="34">
        <v>0</v>
      </c>
      <c r="K500" s="34">
        <v>0</v>
      </c>
      <c r="L500" s="34">
        <v>0</v>
      </c>
      <c r="M500" s="34">
        <v>0</v>
      </c>
      <c r="N500" s="34">
        <v>0</v>
      </c>
      <c r="O500" s="34">
        <v>0</v>
      </c>
      <c r="P500" s="34">
        <v>0</v>
      </c>
      <c r="Q500" s="34">
        <v>0</v>
      </c>
      <c r="R500" s="34">
        <v>0</v>
      </c>
      <c r="S500" s="34">
        <v>0</v>
      </c>
    </row>
    <row r="501" spans="2:19">
      <c r="B501" s="5">
        <v>1999</v>
      </c>
      <c r="C501" s="34">
        <v>15040.78</v>
      </c>
      <c r="D501" s="34">
        <v>13615.823200000003</v>
      </c>
      <c r="E501" s="34">
        <v>13596.128399999998</v>
      </c>
      <c r="F501" s="34">
        <v>13605.975799999998</v>
      </c>
      <c r="G501" s="34">
        <v>12539.479999999998</v>
      </c>
      <c r="H501" s="34">
        <v>284</v>
      </c>
      <c r="I501" s="34">
        <v>284</v>
      </c>
      <c r="J501" s="34">
        <v>284</v>
      </c>
      <c r="K501" s="34">
        <v>284</v>
      </c>
      <c r="L501" s="34">
        <v>284</v>
      </c>
      <c r="M501" s="34">
        <v>284</v>
      </c>
      <c r="N501" s="34">
        <v>284</v>
      </c>
      <c r="O501" s="34">
        <v>284</v>
      </c>
      <c r="P501" s="34">
        <v>284</v>
      </c>
      <c r="Q501" s="34">
        <v>284</v>
      </c>
      <c r="R501" s="34">
        <v>284</v>
      </c>
      <c r="S501" s="34">
        <v>284</v>
      </c>
    </row>
    <row r="502" spans="2:19">
      <c r="B502" s="5">
        <v>1998</v>
      </c>
      <c r="C502" s="34">
        <v>6041.83</v>
      </c>
      <c r="D502" s="34">
        <v>5259.1472000000003</v>
      </c>
      <c r="E502" s="34">
        <v>4925.1562999999996</v>
      </c>
      <c r="F502" s="34">
        <v>5004.3824000000004</v>
      </c>
      <c r="G502" s="34">
        <v>3496.5299999999997</v>
      </c>
      <c r="H502" s="34">
        <v>3442.54</v>
      </c>
      <c r="I502" s="34">
        <v>3166.6147000000001</v>
      </c>
      <c r="J502" s="34">
        <v>1183.1847</v>
      </c>
      <c r="K502" s="34">
        <v>1150.7916</v>
      </c>
      <c r="L502" s="34">
        <v>1161.5893000000001</v>
      </c>
      <c r="M502" s="34">
        <v>1150.7916</v>
      </c>
      <c r="N502" s="34">
        <v>1228.8088</v>
      </c>
      <c r="O502" s="34">
        <v>1228.8088</v>
      </c>
      <c r="P502" s="34">
        <v>1228.8088</v>
      </c>
      <c r="Q502" s="34">
        <v>1228.8088</v>
      </c>
      <c r="R502" s="34">
        <v>1228.8088</v>
      </c>
      <c r="S502" s="34">
        <v>1228.8088</v>
      </c>
    </row>
    <row r="503" spans="2:19">
      <c r="B503" s="5">
        <v>1997</v>
      </c>
      <c r="C503" s="34">
        <v>5441.7699999999995</v>
      </c>
      <c r="D503" s="34">
        <v>4761.1424999999999</v>
      </c>
      <c r="E503" s="34">
        <v>4366.7275999999993</v>
      </c>
      <c r="F503" s="34">
        <v>4484.3179</v>
      </c>
      <c r="G503" s="34">
        <v>2865.02</v>
      </c>
      <c r="H503" s="34">
        <v>2865.02</v>
      </c>
      <c r="I503" s="34">
        <v>2555.9335999999998</v>
      </c>
      <c r="J503" s="34">
        <v>1885.1676</v>
      </c>
      <c r="K503" s="34">
        <v>2580.0536000000002</v>
      </c>
      <c r="L503" s="34">
        <v>1885.1676</v>
      </c>
      <c r="M503" s="34">
        <v>2163.1220000000003</v>
      </c>
      <c r="N503" s="34">
        <v>1955.9384</v>
      </c>
      <c r="O503" s="34">
        <v>1187.1044000000002</v>
      </c>
      <c r="P503" s="34">
        <v>1187.1044000000002</v>
      </c>
      <c r="Q503" s="34">
        <v>1187.1044000000002</v>
      </c>
      <c r="R503" s="34">
        <v>1187.1044000000002</v>
      </c>
      <c r="S503" s="34">
        <v>1187.1044000000002</v>
      </c>
    </row>
    <row r="504" spans="2:19">
      <c r="B504" s="5">
        <v>1996</v>
      </c>
      <c r="C504" s="34">
        <v>20484.730000000003</v>
      </c>
      <c r="D504" s="34">
        <v>18856.999800000001</v>
      </c>
      <c r="E504" s="34">
        <v>16975.872599999999</v>
      </c>
      <c r="F504" s="34">
        <v>17871.5658</v>
      </c>
      <c r="G504" s="34">
        <v>11153.009999999998</v>
      </c>
      <c r="H504" s="34">
        <v>11153.009999999998</v>
      </c>
      <c r="I504" s="34">
        <v>9734.6855999999989</v>
      </c>
      <c r="J504" s="34">
        <v>9734.6855999999989</v>
      </c>
      <c r="K504" s="34">
        <v>14462.431599999998</v>
      </c>
      <c r="L504" s="34">
        <v>9734.6855999999989</v>
      </c>
      <c r="M504" s="34">
        <v>11625.783999999998</v>
      </c>
      <c r="N504" s="34">
        <v>8957.8024000000023</v>
      </c>
      <c r="O504" s="34">
        <v>8638.724000000002</v>
      </c>
      <c r="P504" s="34">
        <v>8638.724000000002</v>
      </c>
      <c r="Q504" s="34">
        <v>8638.724000000002</v>
      </c>
      <c r="R504" s="34">
        <v>8638.724000000002</v>
      </c>
      <c r="S504" s="34">
        <v>8638.724000000002</v>
      </c>
    </row>
    <row r="505" spans="2:19">
      <c r="B505" s="5">
        <v>1995</v>
      </c>
      <c r="C505" s="34">
        <v>6157.29</v>
      </c>
      <c r="D505" s="34">
        <v>4818.2386999999999</v>
      </c>
      <c r="E505" s="34">
        <v>4764.9939000000004</v>
      </c>
      <c r="F505" s="34">
        <v>4548.4488999999985</v>
      </c>
      <c r="G505" s="34">
        <v>3537.5</v>
      </c>
      <c r="H505" s="34">
        <v>3473.59</v>
      </c>
      <c r="I505" s="34">
        <v>3379.5369999999998</v>
      </c>
      <c r="J505" s="34">
        <v>3020.5985999999998</v>
      </c>
      <c r="K505" s="34">
        <v>3332.8645999999999</v>
      </c>
      <c r="L505" s="34">
        <v>2993.4285999999997</v>
      </c>
      <c r="M505" s="34">
        <v>3121.0519999999997</v>
      </c>
      <c r="N505" s="34">
        <v>3195.9924000000001</v>
      </c>
      <c r="O505" s="34">
        <v>1998.0116000000003</v>
      </c>
      <c r="P505" s="34">
        <v>1998.0116000000003</v>
      </c>
      <c r="Q505" s="34">
        <v>1998.0116000000003</v>
      </c>
      <c r="R505" s="34">
        <v>1998.0116000000003</v>
      </c>
      <c r="S505" s="34">
        <v>1998.0116000000003</v>
      </c>
    </row>
    <row r="506" spans="2:19">
      <c r="B506" s="5">
        <v>1994</v>
      </c>
      <c r="C506" s="34">
        <v>3860.8</v>
      </c>
      <c r="D506" s="34">
        <v>2923.1777999999999</v>
      </c>
      <c r="E506" s="34">
        <v>3010.0781999999999</v>
      </c>
      <c r="F506" s="34">
        <v>2801.1485999999995</v>
      </c>
      <c r="G506" s="34">
        <v>2466.7700000000004</v>
      </c>
      <c r="H506" s="34">
        <v>2365.2799999999997</v>
      </c>
      <c r="I506" s="34">
        <v>1184.9795999999999</v>
      </c>
      <c r="J506" s="34">
        <v>1184.9795999999999</v>
      </c>
      <c r="K506" s="34">
        <v>1262.6446000000001</v>
      </c>
      <c r="L506" s="34">
        <v>1184.9795999999999</v>
      </c>
      <c r="M506" s="34">
        <v>1216.0455999999999</v>
      </c>
      <c r="N506" s="34">
        <v>1332.0723999999998</v>
      </c>
      <c r="O506" s="34">
        <v>1087.5935999999999</v>
      </c>
      <c r="P506" s="34">
        <v>1087.5935999999999</v>
      </c>
      <c r="Q506" s="34">
        <v>1087.5935999999999</v>
      </c>
      <c r="R506" s="34">
        <v>1087.5935999999999</v>
      </c>
      <c r="S506" s="34">
        <v>1087.5935999999999</v>
      </c>
    </row>
    <row r="507" spans="2:19">
      <c r="B507" s="5">
        <v>1993</v>
      </c>
      <c r="C507" s="34">
        <v>4563.3100000000004</v>
      </c>
      <c r="D507" s="34">
        <v>3245.3870999999995</v>
      </c>
      <c r="E507" s="34">
        <v>3308.8550999999998</v>
      </c>
      <c r="F507" s="34">
        <v>3013.2573000000002</v>
      </c>
      <c r="G507" s="34">
        <v>2380.67</v>
      </c>
      <c r="H507" s="34">
        <v>2335.5699999999997</v>
      </c>
      <c r="I507" s="34">
        <v>2330.1779999999999</v>
      </c>
      <c r="J507" s="34">
        <v>2173.9519999999998</v>
      </c>
      <c r="K507" s="34">
        <v>2146.8944000000001</v>
      </c>
      <c r="L507" s="34">
        <v>2155.9135999999999</v>
      </c>
      <c r="M507" s="34">
        <v>2146.8944000000001</v>
      </c>
      <c r="N507" s="34">
        <v>2381.44</v>
      </c>
      <c r="O507" s="34">
        <v>505.07520000000005</v>
      </c>
      <c r="P507" s="34">
        <v>505.07520000000005</v>
      </c>
      <c r="Q507" s="34">
        <v>505.07520000000005</v>
      </c>
      <c r="R507" s="34">
        <v>505.07520000000005</v>
      </c>
      <c r="S507" s="34">
        <v>505.07520000000005</v>
      </c>
    </row>
    <row r="508" spans="2:19">
      <c r="B508" s="5">
        <v>1992</v>
      </c>
      <c r="C508" s="34">
        <v>1726.51</v>
      </c>
      <c r="D508" s="34">
        <v>1459.6234000000002</v>
      </c>
      <c r="E508" s="34">
        <v>1392.7411999999999</v>
      </c>
      <c r="F508" s="34">
        <v>1390.1958000000002</v>
      </c>
      <c r="G508" s="34">
        <v>1018.1899999999999</v>
      </c>
      <c r="H508" s="34">
        <v>996.8</v>
      </c>
      <c r="I508" s="34">
        <v>771.00890000000004</v>
      </c>
      <c r="J508" s="34">
        <v>518.54200000000003</v>
      </c>
      <c r="K508" s="34">
        <v>665.85500000000002</v>
      </c>
      <c r="L508" s="34">
        <v>518.54200000000003</v>
      </c>
      <c r="M508" s="34">
        <v>577.46720000000005</v>
      </c>
      <c r="N508" s="34">
        <v>550.53000000000009</v>
      </c>
      <c r="O508" s="34">
        <v>294.62600000000003</v>
      </c>
      <c r="P508" s="34">
        <v>294.62600000000003</v>
      </c>
      <c r="Q508" s="34">
        <v>294.62600000000003</v>
      </c>
      <c r="R508" s="34">
        <v>294.62600000000003</v>
      </c>
      <c r="S508" s="34">
        <v>294.62600000000003</v>
      </c>
    </row>
    <row r="509" spans="2:19">
      <c r="B509" s="5">
        <v>1991</v>
      </c>
      <c r="C509" s="34">
        <v>5260.9800000000005</v>
      </c>
      <c r="D509" s="34">
        <v>4579.360099999999</v>
      </c>
      <c r="E509" s="34">
        <v>4473.7345000000005</v>
      </c>
      <c r="F509" s="34">
        <v>4453.8398999999999</v>
      </c>
      <c r="G509" s="34">
        <v>3680.9600000000005</v>
      </c>
      <c r="H509" s="34">
        <v>3553.2500000000005</v>
      </c>
      <c r="I509" s="34">
        <v>2297.8087</v>
      </c>
      <c r="J509" s="34">
        <v>2297.8087</v>
      </c>
      <c r="K509" s="34">
        <v>2218.4967999999999</v>
      </c>
      <c r="L509" s="34">
        <v>2244.9340999999999</v>
      </c>
      <c r="M509" s="34">
        <v>2218.4967999999999</v>
      </c>
      <c r="N509" s="34">
        <v>2283.1256000000003</v>
      </c>
      <c r="O509" s="34">
        <v>1766.0952000000002</v>
      </c>
      <c r="P509" s="34">
        <v>1766.0952000000002</v>
      </c>
      <c r="Q509" s="34">
        <v>1766.0952000000002</v>
      </c>
      <c r="R509" s="34">
        <v>1766.0952000000002</v>
      </c>
      <c r="S509" s="34">
        <v>1766.0952000000002</v>
      </c>
    </row>
    <row r="510" spans="2:19">
      <c r="B510" s="5">
        <v>1990</v>
      </c>
      <c r="C510" s="34">
        <v>8851.23</v>
      </c>
      <c r="D510" s="34">
        <v>7049.9666999999999</v>
      </c>
      <c r="E510" s="34">
        <v>7142.8784000000005</v>
      </c>
      <c r="F510" s="34">
        <v>6678.3199000000004</v>
      </c>
      <c r="G510" s="34">
        <v>5749.2</v>
      </c>
      <c r="H510" s="34">
        <v>5799.16</v>
      </c>
      <c r="I510" s="34">
        <v>5799.1660000000002</v>
      </c>
      <c r="J510" s="34">
        <v>5799.1660000000002</v>
      </c>
      <c r="K510" s="34">
        <v>5799.1660000000002</v>
      </c>
      <c r="L510" s="34">
        <v>5799.1660000000002</v>
      </c>
      <c r="M510" s="34">
        <v>5799.1660000000002</v>
      </c>
      <c r="N510" s="34">
        <v>6170.8128000000006</v>
      </c>
      <c r="O510" s="34">
        <v>5394.6016</v>
      </c>
      <c r="P510" s="34">
        <v>5394.6016</v>
      </c>
      <c r="Q510" s="34">
        <v>5394.6016</v>
      </c>
      <c r="R510" s="34">
        <v>5394.6016</v>
      </c>
      <c r="S510" s="34">
        <v>5394.6016</v>
      </c>
    </row>
    <row r="511" spans="2:19">
      <c r="B511" s="5">
        <v>1989</v>
      </c>
      <c r="C511" s="34">
        <v>289.64999999999998</v>
      </c>
      <c r="D511" s="34">
        <v>304.13249999999999</v>
      </c>
      <c r="E511" s="34">
        <v>304.13249999999999</v>
      </c>
      <c r="F511" s="34">
        <v>304.13249999999999</v>
      </c>
      <c r="G511" s="34">
        <v>304.13</v>
      </c>
      <c r="H511" s="34">
        <v>308.95999999999998</v>
      </c>
      <c r="I511" s="34">
        <v>308.95999999999998</v>
      </c>
      <c r="J511" s="34">
        <v>308.95999999999998</v>
      </c>
      <c r="K511" s="34">
        <v>308.95999999999998</v>
      </c>
      <c r="L511" s="34">
        <v>308.95999999999998</v>
      </c>
      <c r="M511" s="34">
        <v>308.95999999999998</v>
      </c>
      <c r="N511" s="34">
        <v>308.95999999999998</v>
      </c>
      <c r="O511" s="34">
        <v>308.95999999999998</v>
      </c>
      <c r="P511" s="34">
        <v>308.95999999999998</v>
      </c>
      <c r="Q511" s="34">
        <v>308.95999999999998</v>
      </c>
      <c r="R511" s="34">
        <v>308.95999999999998</v>
      </c>
      <c r="S511" s="34">
        <v>0</v>
      </c>
    </row>
    <row r="512" spans="2:19">
      <c r="B512" s="5">
        <v>1988</v>
      </c>
      <c r="C512" s="34">
        <v>2273.66</v>
      </c>
      <c r="D512" s="34">
        <v>2093.0986000000003</v>
      </c>
      <c r="E512" s="34">
        <v>2101.6968999999999</v>
      </c>
      <c r="F512" s="34">
        <v>2058.7053999999998</v>
      </c>
      <c r="G512" s="34">
        <v>240.75</v>
      </c>
      <c r="H512" s="34">
        <v>1972.72</v>
      </c>
      <c r="I512" s="34">
        <v>1972.7224000000001</v>
      </c>
      <c r="J512" s="34">
        <v>240.75240000000002</v>
      </c>
      <c r="K512" s="34">
        <v>240.75240000000002</v>
      </c>
      <c r="L512" s="34">
        <v>240.75240000000002</v>
      </c>
      <c r="M512" s="34">
        <v>240.75240000000002</v>
      </c>
      <c r="N512" s="34">
        <v>275.1456</v>
      </c>
      <c r="O512" s="34">
        <v>0</v>
      </c>
      <c r="P512" s="34">
        <v>0</v>
      </c>
      <c r="Q512" s="34">
        <v>0</v>
      </c>
      <c r="R512" s="34">
        <v>0</v>
      </c>
      <c r="S512" s="34">
        <v>0</v>
      </c>
    </row>
    <row r="513" spans="2:19">
      <c r="B513" s="5">
        <v>1987</v>
      </c>
      <c r="C513" s="34">
        <v>3094.26</v>
      </c>
      <c r="D513" s="34">
        <v>2724.5835000000002</v>
      </c>
      <c r="E513" s="34">
        <v>2492.9570999999996</v>
      </c>
      <c r="F513" s="34">
        <v>2568.2289000000001</v>
      </c>
      <c r="G513" s="34">
        <v>1635.91</v>
      </c>
      <c r="H513" s="34">
        <v>1635.91</v>
      </c>
      <c r="I513" s="34">
        <v>1455.4356</v>
      </c>
      <c r="J513" s="34">
        <v>615.79959999999994</v>
      </c>
      <c r="K513" s="34">
        <v>797.57060000000001</v>
      </c>
      <c r="L513" s="34">
        <v>615.79959999999994</v>
      </c>
      <c r="M513" s="34">
        <v>688.50800000000004</v>
      </c>
      <c r="N513" s="34">
        <v>651.83640000000003</v>
      </c>
      <c r="O513" s="34">
        <v>0</v>
      </c>
      <c r="P513" s="34">
        <v>0</v>
      </c>
      <c r="Q513" s="34">
        <v>0</v>
      </c>
      <c r="R513" s="34">
        <v>0</v>
      </c>
      <c r="S513" s="34">
        <v>0</v>
      </c>
    </row>
    <row r="514" spans="2:19">
      <c r="B514" s="5">
        <v>1986</v>
      </c>
      <c r="C514" s="34" t="s">
        <v>220</v>
      </c>
      <c r="D514" s="34" t="s">
        <v>220</v>
      </c>
      <c r="E514" s="34" t="s">
        <v>220</v>
      </c>
      <c r="F514" s="34" t="s">
        <v>220</v>
      </c>
      <c r="G514" s="34" t="s">
        <v>220</v>
      </c>
      <c r="H514" s="34" t="s">
        <v>220</v>
      </c>
      <c r="I514" s="34" t="s">
        <v>220</v>
      </c>
      <c r="J514" s="34" t="s">
        <v>220</v>
      </c>
      <c r="K514" s="34" t="s">
        <v>220</v>
      </c>
      <c r="L514" s="34" t="s">
        <v>220</v>
      </c>
      <c r="M514" s="34" t="s">
        <v>220</v>
      </c>
      <c r="N514" s="34" t="s">
        <v>220</v>
      </c>
      <c r="O514" s="34" t="s">
        <v>220</v>
      </c>
      <c r="P514" s="34" t="s">
        <v>220</v>
      </c>
      <c r="Q514" s="34" t="s">
        <v>220</v>
      </c>
      <c r="R514" s="34" t="s">
        <v>220</v>
      </c>
      <c r="S514" s="34">
        <v>0</v>
      </c>
    </row>
    <row r="515" spans="2:19">
      <c r="B515" s="5">
        <v>1985</v>
      </c>
      <c r="C515" s="34">
        <v>1135.1500000000001</v>
      </c>
      <c r="D515" s="34">
        <v>4211.1429000000007</v>
      </c>
      <c r="E515" s="34">
        <v>3874.8664000000003</v>
      </c>
      <c r="F515" s="34">
        <v>3961.9223000000002</v>
      </c>
      <c r="G515" s="34">
        <v>2541.71</v>
      </c>
      <c r="H515" s="34">
        <v>2541.71</v>
      </c>
      <c r="I515" s="34">
        <v>2275.9864000000002</v>
      </c>
      <c r="J515" s="34">
        <v>2275.9864000000002</v>
      </c>
      <c r="K515" s="34">
        <v>3161.7234000000003</v>
      </c>
      <c r="L515" s="34">
        <v>2275.9864000000002</v>
      </c>
      <c r="M515" s="34">
        <v>2630.2811999999999</v>
      </c>
      <c r="N515" s="34">
        <v>2348.0596</v>
      </c>
      <c r="O515" s="34">
        <v>1771.4740000000002</v>
      </c>
      <c r="P515" s="34">
        <v>1771.4740000000002</v>
      </c>
      <c r="Q515" s="34">
        <v>1771.4740000000002</v>
      </c>
      <c r="R515" s="34">
        <v>1771.4740000000002</v>
      </c>
      <c r="S515" s="34">
        <v>1771.4740000000002</v>
      </c>
    </row>
    <row r="516" spans="2:19">
      <c r="B516" s="5">
        <v>1984</v>
      </c>
      <c r="C516" s="34">
        <v>1373.71</v>
      </c>
      <c r="D516" s="34">
        <v>1348.1709000000001</v>
      </c>
      <c r="E516" s="34">
        <v>1314.1185</v>
      </c>
      <c r="F516" s="34">
        <v>1331.1446999999998</v>
      </c>
      <c r="G516" s="34">
        <v>195.8</v>
      </c>
      <c r="H516" s="34">
        <v>1211.96</v>
      </c>
      <c r="I516" s="34">
        <v>1186.422</v>
      </c>
      <c r="J516" s="34">
        <v>170.26199999999997</v>
      </c>
      <c r="K516" s="34">
        <v>255.393</v>
      </c>
      <c r="L516" s="34">
        <v>170.26199999999997</v>
      </c>
      <c r="M516" s="34">
        <v>204.31439999999998</v>
      </c>
      <c r="N516" s="34">
        <v>170.262</v>
      </c>
      <c r="O516" s="34">
        <v>0</v>
      </c>
      <c r="P516" s="34">
        <v>0</v>
      </c>
      <c r="Q516" s="34">
        <v>0</v>
      </c>
      <c r="R516" s="34">
        <v>0</v>
      </c>
      <c r="S516" s="34">
        <v>0</v>
      </c>
    </row>
    <row r="517" spans="2:19">
      <c r="B517" s="5">
        <v>1983</v>
      </c>
      <c r="C517" s="34" t="s">
        <v>220</v>
      </c>
      <c r="D517" s="34" t="s">
        <v>220</v>
      </c>
      <c r="E517" s="34" t="s">
        <v>220</v>
      </c>
      <c r="F517" s="34" t="s">
        <v>220</v>
      </c>
      <c r="G517" s="34" t="s">
        <v>220</v>
      </c>
      <c r="H517" s="34" t="s">
        <v>220</v>
      </c>
      <c r="I517" s="34" t="s">
        <v>220</v>
      </c>
      <c r="J517" s="34" t="s">
        <v>220</v>
      </c>
      <c r="K517" s="34" t="s">
        <v>220</v>
      </c>
      <c r="L517" s="34" t="s">
        <v>220</v>
      </c>
      <c r="M517" s="34" t="s">
        <v>220</v>
      </c>
      <c r="N517" s="34" t="s">
        <v>220</v>
      </c>
      <c r="O517" s="34" t="s">
        <v>220</v>
      </c>
      <c r="P517" s="34" t="s">
        <v>220</v>
      </c>
      <c r="Q517" s="34" t="s">
        <v>220</v>
      </c>
      <c r="R517" s="34" t="s">
        <v>220</v>
      </c>
      <c r="S517" s="34">
        <v>0</v>
      </c>
    </row>
    <row r="518" spans="2:19">
      <c r="B518" s="5">
        <v>1982</v>
      </c>
      <c r="C518" s="34">
        <v>3319.67</v>
      </c>
      <c r="D518" s="34">
        <v>2213.1143999999999</v>
      </c>
      <c r="E518" s="34">
        <v>2265.8075999999996</v>
      </c>
      <c r="F518" s="34">
        <v>2002.3415999999997</v>
      </c>
      <c r="G518" s="34">
        <v>1475.41</v>
      </c>
      <c r="H518" s="34">
        <v>1475.41</v>
      </c>
      <c r="I518" s="34">
        <v>1475.4096</v>
      </c>
      <c r="J518" s="34">
        <v>1475.4096</v>
      </c>
      <c r="K518" s="34">
        <v>1475.4096</v>
      </c>
      <c r="L518" s="34">
        <v>1475.4096</v>
      </c>
      <c r="M518" s="34">
        <v>1475.4096</v>
      </c>
      <c r="N518" s="34">
        <v>1686.1823999999999</v>
      </c>
      <c r="O518" s="34">
        <v>0</v>
      </c>
      <c r="P518" s="34">
        <v>0</v>
      </c>
      <c r="Q518" s="34">
        <v>0</v>
      </c>
      <c r="R518" s="34">
        <v>0</v>
      </c>
      <c r="S518" s="34">
        <v>0</v>
      </c>
    </row>
    <row r="519" spans="2:19">
      <c r="B519" s="5">
        <v>1981</v>
      </c>
      <c r="C519" s="34">
        <v>2899.71</v>
      </c>
      <c r="D519" s="34">
        <v>2380.3941</v>
      </c>
      <c r="E519" s="34">
        <v>2407.9016000000001</v>
      </c>
      <c r="F519" s="34">
        <v>2270.3640999999998</v>
      </c>
      <c r="G519" s="34">
        <v>1995.29</v>
      </c>
      <c r="H519" s="34">
        <v>2014.73</v>
      </c>
      <c r="I519" s="34">
        <v>2014.7348</v>
      </c>
      <c r="J519" s="34">
        <v>2014.7348</v>
      </c>
      <c r="K519" s="34">
        <v>2014.7348</v>
      </c>
      <c r="L519" s="34">
        <v>2014.7348</v>
      </c>
      <c r="M519" s="34">
        <v>2014.7348</v>
      </c>
      <c r="N519" s="34">
        <v>2124.7647999999999</v>
      </c>
      <c r="O519" s="34">
        <v>1244.5247999999999</v>
      </c>
      <c r="P519" s="34">
        <v>1244.5247999999999</v>
      </c>
      <c r="Q519" s="34">
        <v>1244.5247999999999</v>
      </c>
      <c r="R519" s="34">
        <v>1244.5247999999999</v>
      </c>
      <c r="S519" s="34">
        <v>1244.5247999999999</v>
      </c>
    </row>
    <row r="520" spans="2:19">
      <c r="B520" s="5">
        <v>1980</v>
      </c>
      <c r="C520" s="34">
        <v>7883.61</v>
      </c>
      <c r="D520" s="34">
        <v>5649.7412999999997</v>
      </c>
      <c r="E520" s="34">
        <v>5758.5631999999996</v>
      </c>
      <c r="F520" s="34">
        <v>5214.4537</v>
      </c>
      <c r="G520" s="34">
        <v>4126.2300000000005</v>
      </c>
      <c r="H520" s="34">
        <v>4143.3600000000006</v>
      </c>
      <c r="I520" s="34">
        <v>4143.3652000000002</v>
      </c>
      <c r="J520" s="34">
        <v>4143.3652000000002</v>
      </c>
      <c r="K520" s="34">
        <v>4143.3652000000002</v>
      </c>
      <c r="L520" s="34">
        <v>4143.3652000000002</v>
      </c>
      <c r="M520" s="34">
        <v>4143.3652000000002</v>
      </c>
      <c r="N520" s="34">
        <v>4578.6528000000008</v>
      </c>
      <c r="O520" s="34">
        <v>1096.3520000000001</v>
      </c>
      <c r="P520" s="34">
        <v>1096.3520000000001</v>
      </c>
      <c r="Q520" s="34">
        <v>1096.3520000000001</v>
      </c>
      <c r="R520" s="34">
        <v>1096.3520000000001</v>
      </c>
      <c r="S520" s="34">
        <v>1096.3520000000001</v>
      </c>
    </row>
    <row r="521" spans="2:19">
      <c r="B521" s="5">
        <v>1979</v>
      </c>
      <c r="C521" s="34">
        <v>666.43</v>
      </c>
      <c r="D521" s="34">
        <v>699.75360000000001</v>
      </c>
      <c r="E521" s="34">
        <v>699.75360000000001</v>
      </c>
      <c r="F521" s="34">
        <v>699.75360000000001</v>
      </c>
      <c r="G521" s="34">
        <v>699.75</v>
      </c>
      <c r="H521" s="34">
        <v>710.86</v>
      </c>
      <c r="I521" s="34">
        <v>710.86080000000004</v>
      </c>
      <c r="J521" s="34">
        <v>710.86080000000004</v>
      </c>
      <c r="K521" s="34">
        <v>710.86080000000004</v>
      </c>
      <c r="L521" s="34">
        <v>710.86080000000004</v>
      </c>
      <c r="M521" s="34">
        <v>710.86080000000004</v>
      </c>
      <c r="N521" s="34">
        <v>710.86080000000004</v>
      </c>
      <c r="O521" s="34">
        <v>710.86080000000004</v>
      </c>
      <c r="P521" s="34">
        <v>710.86080000000004</v>
      </c>
      <c r="Q521" s="34">
        <v>710.86080000000004</v>
      </c>
      <c r="R521" s="34">
        <v>710.86080000000004</v>
      </c>
      <c r="S521" s="34">
        <v>710.86080000000004</v>
      </c>
    </row>
    <row r="522" spans="2:19">
      <c r="B522" s="5">
        <v>1978</v>
      </c>
      <c r="C522" s="34">
        <v>3346.3</v>
      </c>
      <c r="D522" s="34">
        <v>3513.6170999999999</v>
      </c>
      <c r="E522" s="34">
        <v>3513.6170999999999</v>
      </c>
      <c r="F522" s="34">
        <v>3513.6171000000004</v>
      </c>
      <c r="G522" s="34">
        <v>3513.62</v>
      </c>
      <c r="H522" s="34">
        <v>3569.39</v>
      </c>
      <c r="I522" s="34">
        <v>3569.3888000000002</v>
      </c>
      <c r="J522" s="34">
        <v>3569.3888000000002</v>
      </c>
      <c r="K522" s="34">
        <v>3569.3888000000002</v>
      </c>
      <c r="L522" s="34">
        <v>3569.3888000000002</v>
      </c>
      <c r="M522" s="34">
        <v>3569.3888000000002</v>
      </c>
      <c r="N522" s="34">
        <v>3569.3888000000002</v>
      </c>
      <c r="O522" s="34">
        <v>3569.3888000000002</v>
      </c>
      <c r="P522" s="34">
        <v>3569.3888000000002</v>
      </c>
      <c r="Q522" s="34">
        <v>3569.3888000000002</v>
      </c>
      <c r="R522" s="34">
        <v>3569.3888000000002</v>
      </c>
      <c r="S522" s="34">
        <v>3569.3888000000002</v>
      </c>
    </row>
    <row r="523" spans="2:19">
      <c r="B523" s="5">
        <v>1977</v>
      </c>
      <c r="C523" s="34">
        <v>5800.53</v>
      </c>
      <c r="D523" s="34">
        <v>6090.5564999999997</v>
      </c>
      <c r="E523" s="34">
        <v>6090.5564999999997</v>
      </c>
      <c r="F523" s="34">
        <v>6090.5564999999988</v>
      </c>
      <c r="G523" s="34">
        <v>6090.56</v>
      </c>
      <c r="H523" s="34">
        <v>6187.23</v>
      </c>
      <c r="I523" s="34">
        <v>6187.232</v>
      </c>
      <c r="J523" s="34">
        <v>6187.232</v>
      </c>
      <c r="K523" s="34">
        <v>6187.232</v>
      </c>
      <c r="L523" s="34">
        <v>6187.232</v>
      </c>
      <c r="M523" s="34">
        <v>6187.232</v>
      </c>
      <c r="N523" s="34">
        <v>6187.232</v>
      </c>
      <c r="O523" s="34">
        <v>6187.232</v>
      </c>
      <c r="P523" s="34">
        <v>6187.232</v>
      </c>
      <c r="Q523" s="34">
        <v>6187.232</v>
      </c>
      <c r="R523" s="34">
        <v>6187.232</v>
      </c>
      <c r="S523" s="34">
        <v>6187.232</v>
      </c>
    </row>
    <row r="524" spans="2:19">
      <c r="B524" s="5">
        <v>1976</v>
      </c>
      <c r="C524" s="34" t="s">
        <v>220</v>
      </c>
      <c r="D524" s="34" t="s">
        <v>220</v>
      </c>
      <c r="E524" s="34" t="s">
        <v>220</v>
      </c>
      <c r="F524" s="34" t="s">
        <v>220</v>
      </c>
      <c r="G524" s="34" t="s">
        <v>220</v>
      </c>
      <c r="H524" s="34" t="s">
        <v>220</v>
      </c>
      <c r="I524" s="34" t="s">
        <v>220</v>
      </c>
      <c r="J524" s="34" t="s">
        <v>220</v>
      </c>
      <c r="K524" s="34" t="s">
        <v>220</v>
      </c>
      <c r="L524" s="34" t="s">
        <v>220</v>
      </c>
      <c r="M524" s="34" t="s">
        <v>220</v>
      </c>
      <c r="N524" s="34" t="s">
        <v>220</v>
      </c>
      <c r="O524" s="34" t="s">
        <v>220</v>
      </c>
      <c r="P524" s="34" t="s">
        <v>220</v>
      </c>
      <c r="Q524" s="34" t="s">
        <v>220</v>
      </c>
      <c r="R524" s="34" t="s">
        <v>220</v>
      </c>
      <c r="S524" s="34">
        <v>0</v>
      </c>
    </row>
    <row r="525" spans="2:19">
      <c r="B525" s="5">
        <v>1975</v>
      </c>
      <c r="C525" s="34" t="s">
        <v>220</v>
      </c>
      <c r="D525" s="34" t="s">
        <v>220</v>
      </c>
      <c r="E525" s="34" t="s">
        <v>220</v>
      </c>
      <c r="F525" s="34" t="s">
        <v>220</v>
      </c>
      <c r="G525" s="34" t="s">
        <v>220</v>
      </c>
      <c r="H525" s="34" t="s">
        <v>220</v>
      </c>
      <c r="I525" s="34" t="s">
        <v>220</v>
      </c>
      <c r="J525" s="34" t="s">
        <v>220</v>
      </c>
      <c r="K525" s="34" t="s">
        <v>220</v>
      </c>
      <c r="L525" s="34" t="s">
        <v>220</v>
      </c>
      <c r="M525" s="34" t="s">
        <v>220</v>
      </c>
      <c r="N525" s="34" t="s">
        <v>220</v>
      </c>
      <c r="O525" s="34" t="s">
        <v>220</v>
      </c>
      <c r="P525" s="34" t="s">
        <v>220</v>
      </c>
      <c r="Q525" s="34" t="s">
        <v>220</v>
      </c>
      <c r="R525" s="34" t="s">
        <v>220</v>
      </c>
      <c r="S525" s="34">
        <v>0</v>
      </c>
    </row>
    <row r="526" spans="2:19">
      <c r="B526" s="5">
        <v>1974</v>
      </c>
      <c r="C526" s="34">
        <v>2241.8000000000002</v>
      </c>
      <c r="D526" s="34">
        <v>2304.5127000000002</v>
      </c>
      <c r="E526" s="34">
        <v>2265.7831000000001</v>
      </c>
      <c r="F526" s="34">
        <v>2285.1478999999999</v>
      </c>
      <c r="G526" s="34">
        <v>2149.6</v>
      </c>
      <c r="H526" s="34">
        <v>2180.1799999999998</v>
      </c>
      <c r="I526" s="34">
        <v>2151.1328000000003</v>
      </c>
      <c r="J526" s="34">
        <v>2151.1328000000003</v>
      </c>
      <c r="K526" s="34">
        <v>2247.9567999999999</v>
      </c>
      <c r="L526" s="34">
        <v>2151.1328000000003</v>
      </c>
      <c r="M526" s="34">
        <v>2189.8624</v>
      </c>
      <c r="N526" s="34">
        <v>2151.1328000000003</v>
      </c>
      <c r="O526" s="34">
        <v>1957.4848000000002</v>
      </c>
      <c r="P526" s="34">
        <v>1957.4848000000002</v>
      </c>
      <c r="Q526" s="34">
        <v>1957.4848000000002</v>
      </c>
      <c r="R526" s="34">
        <v>1957.4848000000002</v>
      </c>
      <c r="S526" s="34">
        <v>1957.4848000000002</v>
      </c>
    </row>
    <row r="527" spans="2:19">
      <c r="B527" s="5">
        <v>1973</v>
      </c>
      <c r="C527" s="34">
        <v>6279.78</v>
      </c>
      <c r="D527" s="34">
        <v>6593.7689999999993</v>
      </c>
      <c r="E527" s="34">
        <v>6593.7689999999993</v>
      </c>
      <c r="F527" s="34">
        <v>6593.7689999999993</v>
      </c>
      <c r="G527" s="34">
        <v>6593.77</v>
      </c>
      <c r="H527" s="34">
        <v>6698.43</v>
      </c>
      <c r="I527" s="34">
        <v>6698.4319999999998</v>
      </c>
      <c r="J527" s="34">
        <v>6698.4319999999998</v>
      </c>
      <c r="K527" s="34">
        <v>6698.4319999999998</v>
      </c>
      <c r="L527" s="34">
        <v>6698.4319999999998</v>
      </c>
      <c r="M527" s="34">
        <v>6698.4319999999998</v>
      </c>
      <c r="N527" s="34">
        <v>6698.4319999999998</v>
      </c>
      <c r="O527" s="34">
        <v>6698.4319999999998</v>
      </c>
      <c r="P527" s="34">
        <v>6698.4319999999998</v>
      </c>
      <c r="Q527" s="34">
        <v>6698.4319999999998</v>
      </c>
      <c r="R527" s="34">
        <v>6698.4319999999998</v>
      </c>
      <c r="S527" s="34">
        <v>6698.4319999999998</v>
      </c>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298226.58000000007</v>
      </c>
      <c r="D571" s="7">
        <f>SUM(D493:D570)</f>
        <v>314081.86599999992</v>
      </c>
      <c r="E571" s="7">
        <f>SUM(E492:E570)</f>
        <v>340684.80029999983</v>
      </c>
      <c r="F571" s="7">
        <f>SUM(F491:F570)</f>
        <v>352075.83169999998</v>
      </c>
      <c r="G571" s="7">
        <f>SUM(G490:G570)</f>
        <v>267803.58</v>
      </c>
      <c r="H571" s="7">
        <f>SUM(H484:H570)</f>
        <v>350540.88999999996</v>
      </c>
      <c r="I571" s="7">
        <f>SUM(I484:I570)</f>
        <v>351531.31685000018</v>
      </c>
      <c r="J571" s="7">
        <f t="shared" ref="J571" si="8">SUM(J484:J570)</f>
        <v>338024.36975000013</v>
      </c>
      <c r="K571" s="7">
        <f>SUM(K484:K570)</f>
        <v>361518.36459999997</v>
      </c>
      <c r="L571" s="7">
        <f t="shared" ref="L571" si="9">SUM(L484:L570)</f>
        <v>338122.39140000002</v>
      </c>
      <c r="M571" s="7">
        <f>SUM(M484:M570)</f>
        <v>338962.09850000002</v>
      </c>
      <c r="N571" s="10">
        <f>SUM(N479:N570)</f>
        <v>366003.23929999996</v>
      </c>
      <c r="O571" s="10">
        <f>SUM(O479:O570)</f>
        <v>363929.62810000003</v>
      </c>
      <c r="P571" s="10">
        <f>SUM(P479:P570)</f>
        <v>364405.04850000003</v>
      </c>
      <c r="Q571" s="10">
        <f>SUM(Q479:Q570)</f>
        <v>367327.28550000006</v>
      </c>
      <c r="R571" s="10">
        <f>SUM(R478:R570)</f>
        <v>375196.53760000004</v>
      </c>
      <c r="S571" s="10">
        <f>SUM(S478:S570)</f>
        <v>292405.81900000002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t="s">
        <v>220</v>
      </c>
      <c r="I573" s="33" t="s">
        <v>220</v>
      </c>
      <c r="J573" s="33" t="s">
        <v>220</v>
      </c>
      <c r="K573" s="33" t="s">
        <v>220</v>
      </c>
      <c r="L573" s="33" t="s">
        <v>220</v>
      </c>
      <c r="M573" s="33" t="s">
        <v>220</v>
      </c>
      <c r="N573" s="33" t="s">
        <v>220</v>
      </c>
      <c r="O573" s="33" t="s">
        <v>220</v>
      </c>
      <c r="P573" s="33" t="s">
        <v>220</v>
      </c>
      <c r="Q573" s="33" t="s">
        <v>220</v>
      </c>
      <c r="R573" s="62" t="s">
        <v>220</v>
      </c>
      <c r="S573" s="34">
        <v>14341.783999999998</v>
      </c>
    </row>
    <row r="574" spans="1:19">
      <c r="A574" s="35"/>
      <c r="B574" s="5">
        <v>2021</v>
      </c>
      <c r="C574" s="33"/>
      <c r="D574" s="33"/>
      <c r="E574" s="33"/>
      <c r="F574" s="33"/>
      <c r="G574" s="33"/>
      <c r="H574" s="33"/>
      <c r="I574" s="33"/>
      <c r="J574" s="33"/>
      <c r="K574" s="33">
        <v>0</v>
      </c>
      <c r="L574" s="33">
        <v>0</v>
      </c>
      <c r="M574" s="33">
        <v>0</v>
      </c>
      <c r="N574" s="33">
        <v>0</v>
      </c>
      <c r="O574" s="33">
        <v>0</v>
      </c>
      <c r="P574" s="33">
        <v>0</v>
      </c>
      <c r="Q574" s="33">
        <v>0</v>
      </c>
      <c r="R574" s="34">
        <v>24163.5602</v>
      </c>
      <c r="S574" s="34">
        <v>24163.5602</v>
      </c>
    </row>
    <row r="575" spans="1:19">
      <c r="B575" s="5">
        <v>2020</v>
      </c>
      <c r="C575" s="33"/>
      <c r="D575" s="33"/>
      <c r="E575" s="33"/>
      <c r="F575" s="33"/>
      <c r="G575" s="33"/>
      <c r="H575" s="33"/>
      <c r="I575" s="33"/>
      <c r="J575" s="33"/>
      <c r="K575" s="33">
        <v>0</v>
      </c>
      <c r="L575" s="33">
        <v>0</v>
      </c>
      <c r="M575" s="33">
        <v>0</v>
      </c>
      <c r="N575" s="33">
        <v>0</v>
      </c>
      <c r="O575" s="33">
        <v>0</v>
      </c>
      <c r="P575" s="33">
        <v>0</v>
      </c>
      <c r="Q575" s="34">
        <v>11399.089399999999</v>
      </c>
      <c r="R575" s="34">
        <v>11379.240899999999</v>
      </c>
      <c r="S575" s="34">
        <v>11379.240900000001</v>
      </c>
    </row>
    <row r="576" spans="1:19">
      <c r="A576" s="37"/>
      <c r="B576" s="5">
        <v>2019</v>
      </c>
      <c r="C576" s="33"/>
      <c r="D576" s="33"/>
      <c r="E576" s="33"/>
      <c r="F576" s="33"/>
      <c r="G576" s="33"/>
      <c r="H576" s="33"/>
      <c r="I576" s="33"/>
      <c r="J576" s="33"/>
      <c r="K576" s="33">
        <v>0</v>
      </c>
      <c r="L576" s="33">
        <v>0</v>
      </c>
      <c r="M576" s="33">
        <v>0</v>
      </c>
      <c r="N576" s="33">
        <v>0</v>
      </c>
      <c r="O576" s="33">
        <v>0</v>
      </c>
      <c r="P576" s="34">
        <v>21372.110199999999</v>
      </c>
      <c r="Q576" s="34">
        <v>20690.850200000001</v>
      </c>
      <c r="R576" s="34">
        <v>20320.317800000001</v>
      </c>
      <c r="S576" s="34">
        <v>20320.317799999997</v>
      </c>
    </row>
    <row r="577" spans="1:19">
      <c r="A577" s="37"/>
      <c r="B577" s="5">
        <v>2018</v>
      </c>
      <c r="C577" s="33"/>
      <c r="D577" s="33"/>
      <c r="E577" s="33"/>
      <c r="F577" s="33"/>
      <c r="G577" s="33"/>
      <c r="H577" s="33"/>
      <c r="I577" s="33"/>
      <c r="J577" s="33"/>
      <c r="K577" s="33">
        <v>0</v>
      </c>
      <c r="L577" s="33">
        <v>0</v>
      </c>
      <c r="M577" s="33">
        <v>0</v>
      </c>
      <c r="N577" s="33">
        <v>0</v>
      </c>
      <c r="O577" s="34">
        <v>22872.106400000001</v>
      </c>
      <c r="P577" s="34">
        <v>22872.106400000001</v>
      </c>
      <c r="Q577" s="34">
        <v>22735.363600000001</v>
      </c>
      <c r="R577" s="34">
        <v>22735.363600000001</v>
      </c>
      <c r="S577" s="34">
        <v>22735.363600000001</v>
      </c>
    </row>
    <row r="578" spans="1:19">
      <c r="A578" s="37"/>
      <c r="B578" s="5">
        <v>2017</v>
      </c>
      <c r="C578" s="33"/>
      <c r="D578" s="33"/>
      <c r="E578" s="33"/>
      <c r="F578" s="33"/>
      <c r="G578" s="33"/>
      <c r="H578" s="33"/>
      <c r="I578" s="33"/>
      <c r="J578" s="33"/>
      <c r="K578" s="33">
        <v>0</v>
      </c>
      <c r="L578" s="33">
        <v>0</v>
      </c>
      <c r="M578" s="33">
        <v>0</v>
      </c>
      <c r="N578" s="34">
        <v>16929.6505</v>
      </c>
      <c r="O578" s="34">
        <v>16929.6505</v>
      </c>
      <c r="P578" s="34">
        <v>16929.6505</v>
      </c>
      <c r="Q578" s="34">
        <v>16374.720499999999</v>
      </c>
      <c r="R578" s="34">
        <v>16175.232500000002</v>
      </c>
      <c r="S578" s="34">
        <v>16175.232500000002</v>
      </c>
    </row>
    <row r="579" spans="1:19">
      <c r="B579" s="5">
        <v>2016</v>
      </c>
      <c r="C579" s="33"/>
      <c r="D579" s="33"/>
      <c r="E579" s="33"/>
      <c r="F579" s="33"/>
      <c r="G579" s="33"/>
      <c r="H579" s="33"/>
      <c r="I579" s="33"/>
      <c r="J579" s="33"/>
      <c r="K579" s="33">
        <v>0</v>
      </c>
      <c r="L579" s="33">
        <v>0</v>
      </c>
      <c r="M579" s="34">
        <v>13297.744199999997</v>
      </c>
      <c r="N579" s="34">
        <v>12451.786199999997</v>
      </c>
      <c r="O579" s="34">
        <v>12451.786199999997</v>
      </c>
      <c r="P579" s="34">
        <v>12263.966199999997</v>
      </c>
      <c r="Q579" s="34">
        <v>11294.756199999998</v>
      </c>
      <c r="R579" s="34">
        <v>11294.756199999998</v>
      </c>
      <c r="S579" s="34">
        <v>11119.726200000001</v>
      </c>
    </row>
    <row r="580" spans="1:19">
      <c r="B580" s="5">
        <v>2015</v>
      </c>
      <c r="C580" s="33"/>
      <c r="D580" s="33"/>
      <c r="E580" s="33"/>
      <c r="F580" s="33"/>
      <c r="G580" s="33"/>
      <c r="H580" s="33"/>
      <c r="I580" s="33"/>
      <c r="J580" s="33"/>
      <c r="K580" s="33">
        <v>0</v>
      </c>
      <c r="L580" s="34">
        <v>37103.888099999996</v>
      </c>
      <c r="M580" s="34">
        <v>37102.085599999999</v>
      </c>
      <c r="N580" s="34">
        <v>32746.573199999995</v>
      </c>
      <c r="O580" s="34">
        <v>32746.573199999995</v>
      </c>
      <c r="P580" s="34">
        <v>32746.573199999995</v>
      </c>
      <c r="Q580" s="34">
        <v>32108.913199999995</v>
      </c>
      <c r="R580" s="34">
        <v>31835.593199999996</v>
      </c>
      <c r="S580" s="34">
        <v>31835.593199999996</v>
      </c>
    </row>
    <row r="581" spans="1:19">
      <c r="B581" s="5">
        <v>2014</v>
      </c>
      <c r="C581" s="33"/>
      <c r="D581" s="33"/>
      <c r="E581" s="33"/>
      <c r="F581" s="33"/>
      <c r="G581" s="33"/>
      <c r="H581" s="33"/>
      <c r="I581" s="33"/>
      <c r="J581" s="33"/>
      <c r="K581" s="34">
        <v>50002.396000000001</v>
      </c>
      <c r="L581" s="34">
        <v>49850.407800000008</v>
      </c>
      <c r="M581" s="34">
        <v>48573.084400000007</v>
      </c>
      <c r="N581" s="34">
        <v>47114.226000000002</v>
      </c>
      <c r="O581" s="34">
        <v>47114.226000000002</v>
      </c>
      <c r="P581" s="34">
        <v>47114.226000000002</v>
      </c>
      <c r="Q581" s="34">
        <v>44684.216</v>
      </c>
      <c r="R581" s="34">
        <v>44684.216</v>
      </c>
      <c r="S581" s="34">
        <v>44180.495999999999</v>
      </c>
    </row>
    <row r="582" spans="1:19">
      <c r="B582" s="5">
        <v>2013</v>
      </c>
      <c r="C582" s="33"/>
      <c r="D582" s="33"/>
      <c r="E582" s="33"/>
      <c r="F582" s="33"/>
      <c r="G582" s="33"/>
      <c r="H582" s="33"/>
      <c r="I582" s="33"/>
      <c r="J582" s="34">
        <v>23628.97</v>
      </c>
      <c r="K582" s="34">
        <v>23403.97</v>
      </c>
      <c r="L582" s="34">
        <v>23478.97</v>
      </c>
      <c r="M582" s="34">
        <v>23403.97</v>
      </c>
      <c r="N582" s="34">
        <v>23403.97</v>
      </c>
      <c r="O582" s="34">
        <v>23403.97</v>
      </c>
      <c r="P582" s="34">
        <v>23403.97</v>
      </c>
      <c r="Q582" s="34">
        <v>22262.34</v>
      </c>
      <c r="R582" s="34">
        <v>22262.34</v>
      </c>
      <c r="S582" s="34">
        <v>22262.34</v>
      </c>
    </row>
    <row r="583" spans="1:19">
      <c r="B583" s="5">
        <v>2012</v>
      </c>
      <c r="C583" s="33"/>
      <c r="D583" s="33"/>
      <c r="E583" s="33"/>
      <c r="F583" s="33"/>
      <c r="G583" s="33"/>
      <c r="H583" s="33"/>
      <c r="I583" s="34">
        <v>19375.674499999994</v>
      </c>
      <c r="J583" s="34">
        <v>19375.674500000001</v>
      </c>
      <c r="K583" s="34">
        <v>19250.858</v>
      </c>
      <c r="L583" s="34">
        <v>19292.463500000002</v>
      </c>
      <c r="M583" s="34">
        <v>19250.858</v>
      </c>
      <c r="N583" s="34">
        <v>19250.858</v>
      </c>
      <c r="O583" s="34">
        <v>19250.858</v>
      </c>
      <c r="P583" s="34">
        <v>19250.858</v>
      </c>
      <c r="Q583" s="34">
        <v>18082.008000000002</v>
      </c>
      <c r="R583" s="34">
        <v>16718.887999999999</v>
      </c>
      <c r="S583" s="34">
        <v>16718.888000000003</v>
      </c>
    </row>
    <row r="584" spans="1:19">
      <c r="B584" s="5">
        <v>2011</v>
      </c>
      <c r="C584" s="33"/>
      <c r="D584" s="33"/>
      <c r="E584" s="33"/>
      <c r="F584" s="33"/>
      <c r="G584" s="33"/>
      <c r="H584" s="34">
        <v>37282.720000000001</v>
      </c>
      <c r="I584" s="34">
        <v>37556.827000000005</v>
      </c>
      <c r="J584" s="34">
        <v>37556.827000000005</v>
      </c>
      <c r="K584" s="34">
        <v>37145.668000000005</v>
      </c>
      <c r="L584" s="34">
        <v>37282.721000000005</v>
      </c>
      <c r="M584" s="34">
        <v>27868.118000000002</v>
      </c>
      <c r="N584" s="34">
        <v>20193.150000000001</v>
      </c>
      <c r="O584" s="34">
        <v>20193.150000000001</v>
      </c>
      <c r="P584" s="34">
        <v>20193.150000000001</v>
      </c>
      <c r="Q584" s="34">
        <v>20193.150000000001</v>
      </c>
      <c r="R584" s="34">
        <v>20193.150000000001</v>
      </c>
      <c r="S584" s="34">
        <v>20193.150000000001</v>
      </c>
    </row>
    <row r="585" spans="1:19">
      <c r="B585" s="5">
        <v>2010</v>
      </c>
      <c r="C585" s="33"/>
      <c r="D585" s="33"/>
      <c r="E585" s="33"/>
      <c r="F585" s="33"/>
      <c r="G585" s="34"/>
      <c r="H585" s="34">
        <v>8803.2900000000009</v>
      </c>
      <c r="I585" s="34">
        <v>8803.2860000000001</v>
      </c>
      <c r="J585" s="34">
        <v>8803.2860000000001</v>
      </c>
      <c r="K585" s="34">
        <v>8803.2860000000001</v>
      </c>
      <c r="L585" s="34">
        <v>8803.2860000000001</v>
      </c>
      <c r="M585" s="34">
        <v>1233.376</v>
      </c>
      <c r="N585" s="34">
        <v>1233.376</v>
      </c>
      <c r="O585" s="34">
        <v>1233.376</v>
      </c>
      <c r="P585" s="34">
        <v>1233.376</v>
      </c>
      <c r="Q585" s="34">
        <v>1233.376</v>
      </c>
      <c r="R585" s="34">
        <v>1233.376</v>
      </c>
      <c r="S585" s="34">
        <v>1233.376</v>
      </c>
    </row>
    <row r="586" spans="1:19">
      <c r="B586" s="5">
        <v>2009</v>
      </c>
      <c r="C586" s="33"/>
      <c r="D586" s="33"/>
      <c r="E586" s="33"/>
      <c r="F586" s="34"/>
      <c r="G586" s="34"/>
      <c r="H586" s="34">
        <v>5863.33</v>
      </c>
      <c r="I586" s="34">
        <v>5863.33</v>
      </c>
      <c r="J586" s="34">
        <v>5863.33</v>
      </c>
      <c r="K586" s="34">
        <v>5863.33</v>
      </c>
      <c r="L586" s="34">
        <v>5863.33</v>
      </c>
      <c r="M586" s="34">
        <v>0</v>
      </c>
      <c r="N586" s="34">
        <v>0</v>
      </c>
      <c r="O586" s="34">
        <v>0</v>
      </c>
      <c r="P586" s="34">
        <v>0</v>
      </c>
      <c r="Q586" s="34">
        <v>0</v>
      </c>
      <c r="R586" s="34">
        <v>0</v>
      </c>
      <c r="S586" s="34">
        <v>0</v>
      </c>
    </row>
    <row r="587" spans="1:19">
      <c r="B587" s="5">
        <v>2008</v>
      </c>
      <c r="C587" s="33"/>
      <c r="D587" s="33"/>
      <c r="E587" s="34"/>
      <c r="F587" s="34"/>
      <c r="G587" s="34"/>
      <c r="H587" s="34">
        <v>81234.510000000009</v>
      </c>
      <c r="I587" s="34">
        <v>81234.510399999999</v>
      </c>
      <c r="J587" s="34">
        <v>75934.559999999998</v>
      </c>
      <c r="K587" s="34">
        <v>75934.559999999998</v>
      </c>
      <c r="L587" s="34">
        <v>75934.559999999998</v>
      </c>
      <c r="M587" s="34">
        <v>72386.959999999992</v>
      </c>
      <c r="N587" s="34">
        <v>72386.959999999992</v>
      </c>
      <c r="O587" s="34">
        <v>72386.959999999992</v>
      </c>
      <c r="P587" s="34">
        <v>72386.959999999992</v>
      </c>
      <c r="Q587" s="34">
        <v>68832.259999999995</v>
      </c>
      <c r="R587" s="34">
        <v>68832.259999999995</v>
      </c>
      <c r="S587" s="34">
        <v>68832.259999999995</v>
      </c>
    </row>
    <row r="588" spans="1:19">
      <c r="B588" s="5">
        <v>2007</v>
      </c>
      <c r="C588" s="33"/>
      <c r="D588" s="34"/>
      <c r="E588" s="34"/>
      <c r="F588" s="34"/>
      <c r="G588" s="34"/>
      <c r="H588" s="34">
        <v>9358.2800000000025</v>
      </c>
      <c r="I588" s="34">
        <v>9358.2692000000006</v>
      </c>
      <c r="J588" s="34">
        <v>8763.5591999999997</v>
      </c>
      <c r="K588" s="34">
        <v>8764.5784000000003</v>
      </c>
      <c r="L588" s="34">
        <v>8765.597600000001</v>
      </c>
      <c r="M588" s="34">
        <v>6936.0875999999989</v>
      </c>
      <c r="N588" s="34">
        <v>6936.0875999999989</v>
      </c>
      <c r="O588" s="34">
        <v>6936.0875999999989</v>
      </c>
      <c r="P588" s="34">
        <v>6936.0875999999989</v>
      </c>
      <c r="Q588" s="34">
        <v>6936.0875999999989</v>
      </c>
      <c r="R588" s="34">
        <v>6447.0576000000001</v>
      </c>
      <c r="S588" s="34">
        <v>6447.0576000000001</v>
      </c>
    </row>
    <row r="589" spans="1:19">
      <c r="B589" s="5">
        <v>2006</v>
      </c>
      <c r="C589" s="34">
        <v>18653.750000000004</v>
      </c>
      <c r="D589" s="34">
        <v>18653.750000000004</v>
      </c>
      <c r="E589" s="34">
        <v>18653.750000000004</v>
      </c>
      <c r="F589" s="34">
        <v>18653.750000000004</v>
      </c>
      <c r="G589" s="34">
        <v>18653.750000000004</v>
      </c>
      <c r="H589" s="34">
        <v>18653.75</v>
      </c>
      <c r="I589" s="34">
        <v>18653.75</v>
      </c>
      <c r="J589" s="34">
        <v>18653.75</v>
      </c>
      <c r="K589" s="34">
        <v>18653.75</v>
      </c>
      <c r="L589" s="34">
        <v>18653.75</v>
      </c>
      <c r="M589" s="34">
        <v>14080.189999999999</v>
      </c>
      <c r="N589" s="34">
        <v>12151.599999999999</v>
      </c>
      <c r="O589" s="34">
        <v>12151.599999999999</v>
      </c>
      <c r="P589" s="34">
        <v>12151.599999999999</v>
      </c>
      <c r="Q589" s="34">
        <v>10982.43</v>
      </c>
      <c r="R589" s="34">
        <v>10982.43</v>
      </c>
      <c r="S589" s="34">
        <v>6077.37</v>
      </c>
    </row>
    <row r="590" spans="1:19">
      <c r="B590" s="5">
        <v>2005</v>
      </c>
      <c r="C590" s="34">
        <v>27938.279999999995</v>
      </c>
      <c r="D590" s="34">
        <v>28130.503200000003</v>
      </c>
      <c r="E590" s="34">
        <v>28130.503200000003</v>
      </c>
      <c r="F590" s="34">
        <v>28130.503199999999</v>
      </c>
      <c r="G590" s="34">
        <v>26743.559999999998</v>
      </c>
      <c r="H590" s="34">
        <v>28194.579999999998</v>
      </c>
      <c r="I590" s="34">
        <v>28194.579599999997</v>
      </c>
      <c r="J590" s="34">
        <v>25573.089599999999</v>
      </c>
      <c r="K590" s="34">
        <v>25573.089599999999</v>
      </c>
      <c r="L590" s="34">
        <v>25573.089599999999</v>
      </c>
      <c r="M590" s="34">
        <v>19621.489600000001</v>
      </c>
      <c r="N590" s="34">
        <v>18838.079599999997</v>
      </c>
      <c r="O590" s="34">
        <v>18838.079599999997</v>
      </c>
      <c r="P590" s="34">
        <v>18838.079599999997</v>
      </c>
      <c r="Q590" s="34">
        <v>18838.079599999997</v>
      </c>
      <c r="R590" s="34">
        <v>18838.079599999997</v>
      </c>
      <c r="S590" s="34">
        <v>18399.869599999998</v>
      </c>
    </row>
    <row r="591" spans="1:19">
      <c r="B591" s="5">
        <v>2004</v>
      </c>
      <c r="C591" s="34">
        <v>5400.7</v>
      </c>
      <c r="D591" s="34">
        <v>5419.1514999999999</v>
      </c>
      <c r="E591" s="34">
        <v>5419.1514999999999</v>
      </c>
      <c r="F591" s="34">
        <v>5419.1514999999999</v>
      </c>
      <c r="G591" s="34">
        <v>5419.15</v>
      </c>
      <c r="H591" s="34">
        <v>4552</v>
      </c>
      <c r="I591" s="34">
        <v>4552.0020000000004</v>
      </c>
      <c r="J591" s="34">
        <v>2706</v>
      </c>
      <c r="K591" s="34">
        <v>2706</v>
      </c>
      <c r="L591" s="34">
        <v>2706</v>
      </c>
      <c r="M591" s="34">
        <v>2706</v>
      </c>
      <c r="N591" s="34">
        <v>2309.75</v>
      </c>
      <c r="O591" s="34">
        <v>2309.75</v>
      </c>
      <c r="P591" s="34">
        <v>2309.75</v>
      </c>
      <c r="Q591" s="34">
        <v>1244.78</v>
      </c>
      <c r="R591" s="34">
        <v>1244.78</v>
      </c>
      <c r="S591" s="34">
        <v>1244.78</v>
      </c>
    </row>
    <row r="592" spans="1:19">
      <c r="B592" s="5">
        <v>2003</v>
      </c>
      <c r="C592" s="34">
        <v>3402.91</v>
      </c>
      <c r="D592" s="34">
        <v>3402.91</v>
      </c>
      <c r="E592" s="34">
        <v>3402.91</v>
      </c>
      <c r="F592" s="34">
        <v>3402.91</v>
      </c>
      <c r="G592" s="34">
        <v>3296.95</v>
      </c>
      <c r="H592" s="34">
        <v>3402.9100000000003</v>
      </c>
      <c r="I592" s="34">
        <v>3402.91</v>
      </c>
      <c r="J592" s="34">
        <v>2394.69</v>
      </c>
      <c r="K592" s="34">
        <v>2394.69</v>
      </c>
      <c r="L592" s="34">
        <v>2394.69</v>
      </c>
      <c r="M592" s="34">
        <v>0</v>
      </c>
      <c r="N592" s="34">
        <v>0</v>
      </c>
      <c r="O592" s="34">
        <v>0</v>
      </c>
      <c r="P592" s="34">
        <v>0</v>
      </c>
      <c r="Q592" s="34">
        <v>0</v>
      </c>
      <c r="R592" s="34">
        <v>0</v>
      </c>
      <c r="S592" s="34">
        <v>0</v>
      </c>
    </row>
    <row r="593" spans="2:19">
      <c r="B593" s="5">
        <v>2002</v>
      </c>
      <c r="C593" s="34">
        <v>11434.95</v>
      </c>
      <c r="D593" s="34">
        <v>11091.0859</v>
      </c>
      <c r="E593" s="34">
        <v>11018.1739</v>
      </c>
      <c r="F593" s="34">
        <v>11054.6299</v>
      </c>
      <c r="G593" s="34">
        <v>10799.43</v>
      </c>
      <c r="H593" s="34">
        <v>10340</v>
      </c>
      <c r="I593" s="34">
        <v>10339.9992</v>
      </c>
      <c r="J593" s="34">
        <v>10339.9992</v>
      </c>
      <c r="K593" s="34">
        <v>10339.9992</v>
      </c>
      <c r="L593" s="34">
        <v>10339.9992</v>
      </c>
      <c r="M593" s="34">
        <v>5752.0011999999997</v>
      </c>
      <c r="N593" s="34">
        <v>5751.9992000000002</v>
      </c>
      <c r="O593" s="34">
        <v>5751.9992000000002</v>
      </c>
      <c r="P593" s="34">
        <v>5751.9992000000002</v>
      </c>
      <c r="Q593" s="34">
        <v>5751.9992000000002</v>
      </c>
      <c r="R593" s="34">
        <v>3668.1592000000005</v>
      </c>
      <c r="S593" s="34">
        <v>1341.9792</v>
      </c>
    </row>
    <row r="594" spans="2:19">
      <c r="B594" s="5">
        <v>2001</v>
      </c>
      <c r="C594" s="34">
        <v>24617.769999999997</v>
      </c>
      <c r="D594" s="34">
        <v>24481.324799999999</v>
      </c>
      <c r="E594" s="34">
        <v>24559.291199999996</v>
      </c>
      <c r="F594" s="34">
        <v>24520.307999999997</v>
      </c>
      <c r="G594" s="34">
        <v>25119.559999999998</v>
      </c>
      <c r="H594" s="34">
        <v>23839</v>
      </c>
      <c r="I594" s="34">
        <v>23839.004399999998</v>
      </c>
      <c r="J594" s="34">
        <v>22129.004399999998</v>
      </c>
      <c r="K594" s="34">
        <v>22128.999600000003</v>
      </c>
      <c r="L594" s="34">
        <v>22129.001199999999</v>
      </c>
      <c r="M594" s="34">
        <v>21669.999599999999</v>
      </c>
      <c r="N594" s="34">
        <v>11495.5996</v>
      </c>
      <c r="O594" s="34">
        <v>11495.5996</v>
      </c>
      <c r="P594" s="34">
        <v>11495.5996</v>
      </c>
      <c r="Q594" s="34">
        <v>11495.5996</v>
      </c>
      <c r="R594" s="34">
        <v>11495.5996</v>
      </c>
      <c r="S594" s="34">
        <v>1985.6795999999999</v>
      </c>
    </row>
    <row r="595" spans="2:19">
      <c r="B595" s="5">
        <v>2000</v>
      </c>
      <c r="C595" s="34">
        <v>26411.879999999997</v>
      </c>
      <c r="D595" s="34">
        <v>26222.8701</v>
      </c>
      <c r="E595" s="34">
        <v>26330.876899999999</v>
      </c>
      <c r="F595" s="34">
        <v>26276.873499999998</v>
      </c>
      <c r="G595" s="34">
        <v>26465.89</v>
      </c>
      <c r="H595" s="34">
        <v>23279.999999999996</v>
      </c>
      <c r="I595" s="34">
        <v>23280.0003</v>
      </c>
      <c r="J595" s="34">
        <v>21349.42</v>
      </c>
      <c r="K595" s="34">
        <v>21349.3</v>
      </c>
      <c r="L595" s="34">
        <v>21349.3</v>
      </c>
      <c r="M595" s="34">
        <v>21349.3</v>
      </c>
      <c r="N595" s="34">
        <v>14415.08</v>
      </c>
      <c r="O595" s="34">
        <v>14415.08</v>
      </c>
      <c r="P595" s="34">
        <v>14415.08</v>
      </c>
      <c r="Q595" s="34">
        <v>14415.08</v>
      </c>
      <c r="R595" s="34">
        <v>14415.08</v>
      </c>
      <c r="S595" s="34">
        <v>9246.17</v>
      </c>
    </row>
    <row r="596" spans="2:19">
      <c r="B596" s="5">
        <v>1999</v>
      </c>
      <c r="C596" s="34">
        <v>9911.3200000000015</v>
      </c>
      <c r="D596" s="34">
        <v>10355.4699</v>
      </c>
      <c r="E596" s="34">
        <v>10355.4699</v>
      </c>
      <c r="F596" s="34">
        <v>10355.4699</v>
      </c>
      <c r="G596" s="34">
        <v>10355.460000000001</v>
      </c>
      <c r="H596" s="34">
        <v>7357</v>
      </c>
      <c r="I596" s="34">
        <v>7356.9976000000006</v>
      </c>
      <c r="J596" s="34">
        <v>6329.0272000000004</v>
      </c>
      <c r="K596" s="34">
        <v>6329.0272000000004</v>
      </c>
      <c r="L596" s="34">
        <v>6329.0272000000004</v>
      </c>
      <c r="M596" s="34">
        <v>6329.0272000000004</v>
      </c>
      <c r="N596" s="34">
        <v>6329.0272000000004</v>
      </c>
      <c r="O596" s="34">
        <v>6329.0272000000004</v>
      </c>
      <c r="P596" s="34">
        <v>6329.0272000000004</v>
      </c>
      <c r="Q596" s="34">
        <v>6329.0272000000004</v>
      </c>
      <c r="R596" s="34">
        <v>6329.0272000000004</v>
      </c>
      <c r="S596" s="34">
        <v>6329.03</v>
      </c>
    </row>
    <row r="597" spans="2:19">
      <c r="B597" s="5">
        <v>1998</v>
      </c>
      <c r="C597" s="34">
        <v>12139.509999999997</v>
      </c>
      <c r="D597" s="34">
        <v>11842.160399999997</v>
      </c>
      <c r="E597" s="34">
        <v>12047.296799999998</v>
      </c>
      <c r="F597" s="34">
        <v>11944.728599999999</v>
      </c>
      <c r="G597" s="34">
        <v>12303.71</v>
      </c>
      <c r="H597" s="34">
        <v>10239</v>
      </c>
      <c r="I597" s="34">
        <v>10238.9987</v>
      </c>
      <c r="J597" s="34">
        <v>8287.0019000000011</v>
      </c>
      <c r="K597" s="34">
        <v>8286.9995999999992</v>
      </c>
      <c r="L597" s="34">
        <v>8287.0037000000011</v>
      </c>
      <c r="M597" s="34">
        <v>8286.9995999999992</v>
      </c>
      <c r="N597" s="34">
        <v>1952.7496000000001</v>
      </c>
      <c r="O597" s="34">
        <v>1952.7496000000001</v>
      </c>
      <c r="P597" s="34">
        <v>1952.7496000000001</v>
      </c>
      <c r="Q597" s="34">
        <v>1952.7496000000001</v>
      </c>
      <c r="R597" s="34">
        <v>1952.7496000000001</v>
      </c>
      <c r="S597" s="34">
        <v>1952.75</v>
      </c>
    </row>
    <row r="598" spans="2:19">
      <c r="B598" s="5">
        <v>1997</v>
      </c>
      <c r="C598" s="34">
        <v>6234.16</v>
      </c>
      <c r="D598" s="34">
        <v>5991.0219999999999</v>
      </c>
      <c r="E598" s="34">
        <v>6129.9579999999996</v>
      </c>
      <c r="F598" s="34">
        <v>6060.49</v>
      </c>
      <c r="G598" s="34">
        <v>6303.6200000000008</v>
      </c>
      <c r="H598" s="34">
        <v>4895</v>
      </c>
      <c r="I598" s="34">
        <v>4894.9960000000001</v>
      </c>
      <c r="J598" s="34">
        <v>3138.9959999999992</v>
      </c>
      <c r="K598" s="34">
        <v>3139.0039999999999</v>
      </c>
      <c r="L598" s="34">
        <v>3138.998</v>
      </c>
      <c r="M598" s="34">
        <v>3139.0039999999999</v>
      </c>
      <c r="N598" s="34">
        <v>3139.0039999999999</v>
      </c>
      <c r="O598" s="34">
        <v>3139.0039999999999</v>
      </c>
      <c r="P598" s="34">
        <v>3139.0039999999999</v>
      </c>
      <c r="Q598" s="34">
        <v>3139.0039999999999</v>
      </c>
      <c r="R598" s="34">
        <v>3105.0039999999999</v>
      </c>
      <c r="S598" s="34">
        <v>3105</v>
      </c>
    </row>
    <row r="599" spans="2:19">
      <c r="B599" s="5">
        <v>1996</v>
      </c>
      <c r="C599" s="34">
        <v>3601.3199999999997</v>
      </c>
      <c r="D599" s="34">
        <v>3394.5255999999999</v>
      </c>
      <c r="E599" s="34">
        <v>3549.2747999999992</v>
      </c>
      <c r="F599" s="34">
        <v>3471.9001999999996</v>
      </c>
      <c r="G599" s="34">
        <v>3742.71</v>
      </c>
      <c r="H599" s="34">
        <v>2605.0000000000005</v>
      </c>
      <c r="I599" s="34">
        <v>2605.0043000000005</v>
      </c>
      <c r="J599" s="34">
        <v>1527.9996999999998</v>
      </c>
      <c r="K599" s="34">
        <v>1527.9959999999999</v>
      </c>
      <c r="L599" s="34">
        <v>1528.0039000000002</v>
      </c>
      <c r="M599" s="34">
        <v>1511</v>
      </c>
      <c r="N599" s="34">
        <v>1511</v>
      </c>
      <c r="O599" s="34">
        <v>1511</v>
      </c>
      <c r="P599" s="34">
        <v>1511</v>
      </c>
      <c r="Q599" s="34">
        <v>1511</v>
      </c>
      <c r="R599" s="34">
        <v>1511</v>
      </c>
      <c r="S599" s="34">
        <v>1511</v>
      </c>
    </row>
    <row r="600" spans="2:19">
      <c r="B600" s="5">
        <v>1995</v>
      </c>
      <c r="C600" s="34" t="s">
        <v>220</v>
      </c>
      <c r="D600" s="34" t="s">
        <v>220</v>
      </c>
      <c r="E600" s="34" t="s">
        <v>220</v>
      </c>
      <c r="F600" s="34" t="s">
        <v>220</v>
      </c>
      <c r="G600" s="34" t="s">
        <v>220</v>
      </c>
      <c r="H600" s="34" t="s">
        <v>220</v>
      </c>
      <c r="I600" s="34" t="s">
        <v>220</v>
      </c>
      <c r="J600" s="34" t="s">
        <v>220</v>
      </c>
      <c r="K600" s="34" t="s">
        <v>220</v>
      </c>
      <c r="L600" s="34" t="s">
        <v>220</v>
      </c>
      <c r="M600" s="34" t="s">
        <v>220</v>
      </c>
      <c r="N600" s="34" t="s">
        <v>220</v>
      </c>
      <c r="O600" s="34" t="s">
        <v>220</v>
      </c>
      <c r="P600" s="34" t="s">
        <v>220</v>
      </c>
      <c r="Q600" s="34" t="s">
        <v>220</v>
      </c>
      <c r="R600" s="34" t="s">
        <v>220</v>
      </c>
      <c r="S600" s="34">
        <v>0</v>
      </c>
    </row>
    <row r="601" spans="2:19">
      <c r="B601" s="5">
        <v>1994</v>
      </c>
      <c r="C601" s="34">
        <v>5353.1500000000005</v>
      </c>
      <c r="D601" s="34">
        <v>5382.1938000000009</v>
      </c>
      <c r="E601" s="34">
        <v>5382.1938000000009</v>
      </c>
      <c r="F601" s="34">
        <v>5382.1938000000009</v>
      </c>
      <c r="G601" s="34">
        <v>5382.1900000000005</v>
      </c>
      <c r="H601" s="34">
        <v>5256.88</v>
      </c>
      <c r="I601" s="34">
        <v>5256</v>
      </c>
      <c r="J601" s="34">
        <v>5256</v>
      </c>
      <c r="K601" s="34">
        <v>5256</v>
      </c>
      <c r="L601" s="34">
        <v>5256</v>
      </c>
      <c r="M601" s="34">
        <v>0</v>
      </c>
      <c r="N601" s="34">
        <v>0</v>
      </c>
      <c r="O601" s="34">
        <v>0</v>
      </c>
      <c r="P601" s="34">
        <v>0</v>
      </c>
      <c r="Q601" s="34">
        <v>0</v>
      </c>
      <c r="R601" s="34">
        <v>0</v>
      </c>
      <c r="S601" s="34">
        <v>0</v>
      </c>
    </row>
    <row r="602" spans="2:19">
      <c r="B602" s="5">
        <v>1993</v>
      </c>
      <c r="C602" s="34">
        <v>2358.23</v>
      </c>
      <c r="D602" s="34">
        <v>2307.172</v>
      </c>
      <c r="E602" s="34">
        <v>2336.348</v>
      </c>
      <c r="F602" s="34">
        <v>2321.7599999999998</v>
      </c>
      <c r="G602" s="34">
        <v>2372.8199999999997</v>
      </c>
      <c r="H602" s="34">
        <v>1923</v>
      </c>
      <c r="I602" s="34">
        <v>1923</v>
      </c>
      <c r="J602" s="34">
        <v>0</v>
      </c>
      <c r="K602" s="34">
        <v>0</v>
      </c>
      <c r="L602" s="34">
        <v>0</v>
      </c>
      <c r="M602" s="34">
        <v>0</v>
      </c>
      <c r="N602" s="34">
        <v>0</v>
      </c>
      <c r="O602" s="34">
        <v>0</v>
      </c>
      <c r="P602" s="34">
        <v>0</v>
      </c>
      <c r="Q602" s="34">
        <v>0</v>
      </c>
      <c r="R602" s="34">
        <v>0</v>
      </c>
      <c r="S602" s="34">
        <v>0</v>
      </c>
    </row>
    <row r="603" spans="2:19">
      <c r="B603" s="5">
        <v>1992</v>
      </c>
      <c r="C603" s="34">
        <v>4349.4800000000005</v>
      </c>
      <c r="D603" s="34">
        <v>4147.2242999999999</v>
      </c>
      <c r="E603" s="34">
        <v>4262.7966999999999</v>
      </c>
      <c r="F603" s="34">
        <v>4205.0105000000003</v>
      </c>
      <c r="G603" s="34">
        <v>4407.26</v>
      </c>
      <c r="H603" s="34">
        <v>2494.04</v>
      </c>
      <c r="I603" s="34">
        <v>2551.8229000000001</v>
      </c>
      <c r="J603" s="34">
        <v>1827.5329999999999</v>
      </c>
      <c r="K603" s="34">
        <v>1777.682</v>
      </c>
      <c r="L603" s="34">
        <v>1794.299</v>
      </c>
      <c r="M603" s="34">
        <v>1777.682</v>
      </c>
      <c r="N603" s="34">
        <v>1777.6820000000002</v>
      </c>
      <c r="O603" s="34">
        <v>1777.6820000000002</v>
      </c>
      <c r="P603" s="34">
        <v>1777.6820000000002</v>
      </c>
      <c r="Q603" s="34">
        <v>1777.6820000000002</v>
      </c>
      <c r="R603" s="34">
        <v>1777.6820000000002</v>
      </c>
      <c r="S603" s="34">
        <v>1777.6820000000002</v>
      </c>
    </row>
    <row r="604" spans="2:19">
      <c r="B604" s="5">
        <v>1991</v>
      </c>
      <c r="C604" s="34">
        <v>1095.25</v>
      </c>
      <c r="D604" s="34">
        <v>967.46730000000002</v>
      </c>
      <c r="E604" s="34">
        <v>1040.4837</v>
      </c>
      <c r="F604" s="34">
        <v>1003.9755</v>
      </c>
      <c r="G604" s="34">
        <v>518.74</v>
      </c>
      <c r="H604" s="34">
        <v>1040.49</v>
      </c>
      <c r="I604" s="34">
        <v>493.64119999999997</v>
      </c>
      <c r="J604" s="34">
        <v>493.64119999999997</v>
      </c>
      <c r="K604" s="34">
        <v>468.54079999999993</v>
      </c>
      <c r="L604" s="34">
        <v>476.90759999999995</v>
      </c>
      <c r="M604" s="34">
        <v>468.54079999999993</v>
      </c>
      <c r="N604" s="34">
        <v>468.54079999999999</v>
      </c>
      <c r="O604" s="34">
        <v>468.54079999999999</v>
      </c>
      <c r="P604" s="34">
        <v>468.54079999999999</v>
      </c>
      <c r="Q604" s="34">
        <v>468.54079999999999</v>
      </c>
      <c r="R604" s="34">
        <v>468.54079999999999</v>
      </c>
      <c r="S604" s="34">
        <v>468.54079999999999</v>
      </c>
    </row>
    <row r="605" spans="2:19">
      <c r="B605" s="5">
        <v>1990</v>
      </c>
      <c r="C605" s="34">
        <v>4450.42</v>
      </c>
      <c r="D605" s="34">
        <v>4450.42</v>
      </c>
      <c r="E605" s="34">
        <v>4450.42</v>
      </c>
      <c r="F605" s="34">
        <v>4450.42</v>
      </c>
      <c r="G605" s="34">
        <v>4450.42</v>
      </c>
      <c r="H605" s="34">
        <v>4450.42</v>
      </c>
      <c r="I605" s="34">
        <v>4450.42</v>
      </c>
      <c r="J605" s="34">
        <v>4450.42</v>
      </c>
      <c r="K605" s="34">
        <v>4450.42</v>
      </c>
      <c r="L605" s="34">
        <v>4450.42</v>
      </c>
      <c r="M605" s="34">
        <v>0</v>
      </c>
      <c r="N605" s="34">
        <v>0</v>
      </c>
      <c r="O605" s="34">
        <v>0</v>
      </c>
      <c r="P605" s="34">
        <v>0</v>
      </c>
      <c r="Q605" s="34">
        <v>0</v>
      </c>
      <c r="R605" s="34">
        <v>0</v>
      </c>
      <c r="S605" s="34"/>
    </row>
    <row r="606" spans="2:19">
      <c r="B606" s="5">
        <v>1989</v>
      </c>
      <c r="C606" s="34" t="s">
        <v>220</v>
      </c>
      <c r="D606" s="34" t="s">
        <v>220</v>
      </c>
      <c r="E606" s="34" t="s">
        <v>220</v>
      </c>
      <c r="F606" s="34" t="s">
        <v>220</v>
      </c>
      <c r="G606" s="34" t="s">
        <v>220</v>
      </c>
      <c r="H606" s="34" t="s">
        <v>220</v>
      </c>
      <c r="I606" s="34" t="s">
        <v>220</v>
      </c>
      <c r="J606" s="34" t="s">
        <v>220</v>
      </c>
      <c r="K606" s="34" t="s">
        <v>220</v>
      </c>
      <c r="L606" s="34" t="s">
        <v>220</v>
      </c>
      <c r="M606" s="34" t="s">
        <v>220</v>
      </c>
      <c r="N606" s="34" t="s">
        <v>220</v>
      </c>
      <c r="O606" s="34" t="s">
        <v>220</v>
      </c>
      <c r="P606" s="34" t="s">
        <v>220</v>
      </c>
      <c r="Q606" s="34" t="s">
        <v>220</v>
      </c>
      <c r="R606" s="34" t="s">
        <v>220</v>
      </c>
      <c r="S606" s="34"/>
    </row>
    <row r="607" spans="2:19">
      <c r="B607" s="5">
        <v>1988</v>
      </c>
      <c r="C607" s="34">
        <v>0</v>
      </c>
      <c r="D607" s="34">
        <v>0</v>
      </c>
      <c r="E607" s="34">
        <v>0</v>
      </c>
      <c r="F607" s="34">
        <v>0</v>
      </c>
      <c r="G607" s="34">
        <v>1731.97</v>
      </c>
      <c r="H607" s="34" t="s">
        <v>220</v>
      </c>
      <c r="I607" s="34" t="s">
        <v>220</v>
      </c>
      <c r="J607" s="34" t="s">
        <v>220</v>
      </c>
      <c r="K607" s="34" t="s">
        <v>220</v>
      </c>
      <c r="L607" s="34" t="s">
        <v>220</v>
      </c>
      <c r="M607" s="34" t="s">
        <v>220</v>
      </c>
      <c r="N607" s="34" t="s">
        <v>220</v>
      </c>
      <c r="O607" s="34" t="s">
        <v>220</v>
      </c>
      <c r="P607" s="34" t="s">
        <v>220</v>
      </c>
      <c r="Q607" s="34" t="s">
        <v>220</v>
      </c>
      <c r="R607" s="34" t="s">
        <v>220</v>
      </c>
      <c r="S607" s="34"/>
    </row>
    <row r="608" spans="2:19">
      <c r="B608" s="5">
        <v>1987</v>
      </c>
      <c r="C608" s="34" t="s">
        <v>220</v>
      </c>
      <c r="D608" s="34" t="s">
        <v>220</v>
      </c>
      <c r="E608" s="34" t="s">
        <v>220</v>
      </c>
      <c r="F608" s="34" t="s">
        <v>220</v>
      </c>
      <c r="G608" s="34" t="s">
        <v>220</v>
      </c>
      <c r="H608" s="34" t="s">
        <v>220</v>
      </c>
      <c r="I608" s="34" t="s">
        <v>220</v>
      </c>
      <c r="J608" s="34" t="s">
        <v>220</v>
      </c>
      <c r="K608" s="34" t="s">
        <v>220</v>
      </c>
      <c r="L608" s="34" t="s">
        <v>220</v>
      </c>
      <c r="M608" s="34" t="s">
        <v>220</v>
      </c>
      <c r="N608" s="34" t="s">
        <v>220</v>
      </c>
      <c r="O608" s="34" t="s">
        <v>220</v>
      </c>
      <c r="P608" s="34" t="s">
        <v>220</v>
      </c>
      <c r="Q608" s="34" t="s">
        <v>220</v>
      </c>
      <c r="R608" s="34" t="s">
        <v>220</v>
      </c>
      <c r="S608" s="34"/>
    </row>
    <row r="609" spans="2:19">
      <c r="B609" s="5">
        <v>1986</v>
      </c>
      <c r="C609" s="34" t="s">
        <v>220</v>
      </c>
      <c r="D609" s="34" t="s">
        <v>220</v>
      </c>
      <c r="E609" s="34" t="s">
        <v>220</v>
      </c>
      <c r="F609" s="34" t="s">
        <v>220</v>
      </c>
      <c r="G609" s="34" t="s">
        <v>220</v>
      </c>
      <c r="H609" s="34" t="s">
        <v>220</v>
      </c>
      <c r="I609" s="34" t="s">
        <v>220</v>
      </c>
      <c r="J609" s="34" t="s">
        <v>220</v>
      </c>
      <c r="K609" s="34" t="s">
        <v>220</v>
      </c>
      <c r="L609" s="34" t="s">
        <v>220</v>
      </c>
      <c r="M609" s="34" t="s">
        <v>220</v>
      </c>
      <c r="N609" s="34" t="s">
        <v>220</v>
      </c>
      <c r="O609" s="34" t="s">
        <v>220</v>
      </c>
      <c r="P609" s="34" t="s">
        <v>220</v>
      </c>
      <c r="Q609" s="34" t="s">
        <v>220</v>
      </c>
      <c r="R609" s="34" t="s">
        <v>220</v>
      </c>
      <c r="S609" s="34"/>
    </row>
    <row r="610" spans="2:19">
      <c r="B610" s="5">
        <v>1985</v>
      </c>
      <c r="C610" s="34" t="s">
        <v>220</v>
      </c>
      <c r="D610" s="34" t="s">
        <v>220</v>
      </c>
      <c r="E610" s="34" t="s">
        <v>220</v>
      </c>
      <c r="F610" s="34" t="s">
        <v>220</v>
      </c>
      <c r="G610" s="34" t="s">
        <v>220</v>
      </c>
      <c r="H610" s="34" t="s">
        <v>220</v>
      </c>
      <c r="I610" s="34" t="s">
        <v>220</v>
      </c>
      <c r="J610" s="34" t="s">
        <v>220</v>
      </c>
      <c r="K610" s="34" t="s">
        <v>220</v>
      </c>
      <c r="L610" s="34" t="s">
        <v>220</v>
      </c>
      <c r="M610" s="34" t="s">
        <v>220</v>
      </c>
      <c r="N610" s="34" t="s">
        <v>220</v>
      </c>
      <c r="O610" s="34" t="s">
        <v>220</v>
      </c>
      <c r="P610" s="34" t="s">
        <v>220</v>
      </c>
      <c r="Q610" s="34" t="s">
        <v>220</v>
      </c>
      <c r="R610" s="34" t="s">
        <v>220</v>
      </c>
      <c r="S610" s="34"/>
    </row>
    <row r="611" spans="2:19">
      <c r="B611" s="5">
        <v>1984</v>
      </c>
      <c r="C611" s="34">
        <v>6914.71</v>
      </c>
      <c r="D611" s="34">
        <v>6107.9956000000002</v>
      </c>
      <c r="E611" s="34">
        <v>6568.9763999999996</v>
      </c>
      <c r="F611" s="34">
        <v>6338.4859999999999</v>
      </c>
      <c r="G611" s="34">
        <v>8161.36</v>
      </c>
      <c r="H611" s="34">
        <v>0</v>
      </c>
      <c r="I611" s="34">
        <v>0</v>
      </c>
      <c r="J611" s="34">
        <v>0</v>
      </c>
      <c r="K611" s="34">
        <v>0</v>
      </c>
      <c r="L611" s="34">
        <v>0</v>
      </c>
      <c r="M611" s="34">
        <v>0</v>
      </c>
      <c r="N611" s="34">
        <v>0</v>
      </c>
      <c r="O611" s="34">
        <v>0</v>
      </c>
      <c r="P611" s="34">
        <v>0</v>
      </c>
      <c r="Q611" s="34">
        <v>0</v>
      </c>
      <c r="R611" s="34">
        <v>0</v>
      </c>
      <c r="S611" s="34">
        <v>0</v>
      </c>
    </row>
    <row r="612" spans="2:19">
      <c r="B612" s="5">
        <v>1983</v>
      </c>
      <c r="C612" s="34">
        <v>3533.2300000000005</v>
      </c>
      <c r="D612" s="34">
        <v>3533.2300000000005</v>
      </c>
      <c r="E612" s="34">
        <v>3533.2300000000005</v>
      </c>
      <c r="F612" s="34">
        <v>3533.2300000000005</v>
      </c>
      <c r="G612" s="34">
        <v>3533.2300000000005</v>
      </c>
      <c r="H612" s="34">
        <v>3533.2300000000005</v>
      </c>
      <c r="I612" s="34">
        <v>0</v>
      </c>
      <c r="J612" s="34">
        <v>0</v>
      </c>
      <c r="K612" s="34">
        <v>0</v>
      </c>
      <c r="L612" s="34">
        <v>0</v>
      </c>
      <c r="M612" s="34">
        <v>0</v>
      </c>
      <c r="N612" s="34">
        <v>0</v>
      </c>
      <c r="O612" s="34">
        <v>0</v>
      </c>
      <c r="P612" s="34">
        <v>0</v>
      </c>
      <c r="Q612" s="34">
        <v>0</v>
      </c>
      <c r="R612" s="34">
        <v>0</v>
      </c>
      <c r="S612" s="34">
        <v>0</v>
      </c>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177801.02000000005</v>
      </c>
      <c r="D666" s="7">
        <f>SUM(D588:D665)</f>
        <v>175880.47640000001</v>
      </c>
      <c r="E666" s="7">
        <f>SUM(E587:E665)</f>
        <v>177171.10480000006</v>
      </c>
      <c r="F666" s="7">
        <f>SUM(F586:F665)</f>
        <v>176525.79060000004</v>
      </c>
      <c r="G666" s="7">
        <f>SUM(G585:G665)</f>
        <v>179761.78</v>
      </c>
      <c r="H666" s="7">
        <f>SUM(H579:H665)</f>
        <v>298598.42999999993</v>
      </c>
      <c r="I666" s="7">
        <f>SUM(I579:I665)</f>
        <v>314225.0233</v>
      </c>
      <c r="J666" s="7">
        <f t="shared" ref="J666" si="10">SUM(J579:J665)</f>
        <v>314382.77889999998</v>
      </c>
      <c r="K666" s="7">
        <f>SUM(K579:K665)</f>
        <v>363550.14439999993</v>
      </c>
      <c r="L666" s="7">
        <f t="shared" ref="L666" si="11">SUM(L579:L665)</f>
        <v>400781.71340000001</v>
      </c>
      <c r="M666" s="7">
        <f>SUM(M579:M665)</f>
        <v>356743.51779999997</v>
      </c>
      <c r="N666" s="10">
        <f>SUM(N574:N665)</f>
        <v>332786.74950000003</v>
      </c>
      <c r="O666" s="10">
        <f>SUM(O574:O665)</f>
        <v>355658.85590000002</v>
      </c>
      <c r="P666" s="10">
        <f>SUM(P574:P665)</f>
        <v>376843.14609999995</v>
      </c>
      <c r="Q666" s="10">
        <f>SUM(Q574:Q665)</f>
        <v>374733.10270000005</v>
      </c>
      <c r="R666" s="10">
        <f>SUM(R573:R665)</f>
        <v>394063.484</v>
      </c>
      <c r="S666" s="10">
        <f>SUM(S573:S665)</f>
        <v>385378.23719999992</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t="s">
        <v>220</v>
      </c>
      <c r="I668" s="33" t="s">
        <v>220</v>
      </c>
      <c r="J668" s="33" t="s">
        <v>220</v>
      </c>
      <c r="K668" s="33" t="s">
        <v>220</v>
      </c>
      <c r="L668" s="33" t="s">
        <v>220</v>
      </c>
      <c r="M668" s="33" t="s">
        <v>220</v>
      </c>
      <c r="N668" s="33" t="s">
        <v>220</v>
      </c>
      <c r="O668" s="33" t="s">
        <v>220</v>
      </c>
      <c r="P668" s="33" t="s">
        <v>220</v>
      </c>
      <c r="Q668" s="33" t="s">
        <v>220</v>
      </c>
      <c r="R668" s="62" t="s">
        <v>220</v>
      </c>
      <c r="S668" s="34"/>
    </row>
    <row r="669" spans="1:19">
      <c r="A669" s="35"/>
      <c r="B669" s="5">
        <v>2021</v>
      </c>
      <c r="C669" s="33"/>
      <c r="D669" s="33"/>
      <c r="E669" s="33"/>
      <c r="F669" s="33"/>
      <c r="G669" s="33"/>
      <c r="H669" s="33" t="s">
        <v>220</v>
      </c>
      <c r="I669" s="33" t="s">
        <v>220</v>
      </c>
      <c r="J669" s="33" t="s">
        <v>220</v>
      </c>
      <c r="K669" s="33" t="s">
        <v>220</v>
      </c>
      <c r="L669" s="33" t="s">
        <v>220</v>
      </c>
      <c r="M669" s="33" t="s">
        <v>220</v>
      </c>
      <c r="N669" s="33" t="s">
        <v>220</v>
      </c>
      <c r="O669" s="33" t="s">
        <v>220</v>
      </c>
      <c r="P669" s="33" t="s">
        <v>220</v>
      </c>
      <c r="Q669" s="33" t="s">
        <v>220</v>
      </c>
      <c r="R669" s="34" t="s">
        <v>220</v>
      </c>
      <c r="S669" s="34"/>
    </row>
    <row r="670" spans="1:19">
      <c r="B670" s="5">
        <v>2020</v>
      </c>
      <c r="C670" s="33"/>
      <c r="D670" s="33"/>
      <c r="E670" s="33"/>
      <c r="F670" s="33"/>
      <c r="G670" s="33"/>
      <c r="H670" s="33"/>
      <c r="I670" s="33"/>
      <c r="J670" s="33"/>
      <c r="K670" s="33"/>
      <c r="L670" s="33"/>
      <c r="M670" s="33"/>
      <c r="N670" s="33"/>
      <c r="O670" s="33"/>
      <c r="P670" s="33"/>
      <c r="Q670" s="34">
        <v>1126.02</v>
      </c>
      <c r="R670" s="34">
        <v>1126.02</v>
      </c>
      <c r="S670" s="34">
        <v>1126.02</v>
      </c>
    </row>
    <row r="671" spans="1:19">
      <c r="A671" s="37"/>
      <c r="B671" s="5">
        <v>2019</v>
      </c>
      <c r="C671" s="33"/>
      <c r="D671" s="33"/>
      <c r="E671" s="33"/>
      <c r="F671" s="33"/>
      <c r="G671" s="33"/>
      <c r="H671" s="33"/>
      <c r="I671" s="33"/>
      <c r="J671" s="33"/>
      <c r="K671" s="33"/>
      <c r="L671" s="33"/>
      <c r="M671" s="33"/>
      <c r="N671" s="33"/>
      <c r="O671" s="33" t="s">
        <v>220</v>
      </c>
      <c r="P671" s="34" t="s">
        <v>220</v>
      </c>
      <c r="Q671" s="34" t="s">
        <v>220</v>
      </c>
      <c r="R671" s="34" t="s">
        <v>220</v>
      </c>
      <c r="S671" s="34" t="s">
        <v>220</v>
      </c>
    </row>
    <row r="672" spans="1:19">
      <c r="A672" s="37"/>
      <c r="B672" s="5">
        <v>2018</v>
      </c>
      <c r="C672" s="33"/>
      <c r="D672" s="33"/>
      <c r="E672" s="33"/>
      <c r="F672" s="33"/>
      <c r="G672" s="33"/>
      <c r="H672" s="33"/>
      <c r="I672" s="33"/>
      <c r="J672" s="33"/>
      <c r="K672" s="33"/>
      <c r="L672" s="33"/>
      <c r="M672" s="33"/>
      <c r="N672" s="33"/>
      <c r="O672" s="34">
        <v>1100</v>
      </c>
      <c r="P672" s="34">
        <v>1100</v>
      </c>
      <c r="Q672" s="34">
        <v>1100</v>
      </c>
      <c r="R672" s="34">
        <v>1100</v>
      </c>
      <c r="S672" s="34">
        <v>1100</v>
      </c>
    </row>
    <row r="673" spans="1:19">
      <c r="A673" s="37"/>
      <c r="B673" s="5">
        <v>2017</v>
      </c>
      <c r="C673" s="33"/>
      <c r="D673" s="33"/>
      <c r="E673" s="33"/>
      <c r="F673" s="33"/>
      <c r="G673" s="33"/>
      <c r="H673" s="33"/>
      <c r="I673" s="33"/>
      <c r="J673" s="33"/>
      <c r="K673" s="33"/>
      <c r="L673" s="33"/>
      <c r="M673" s="33"/>
      <c r="N673" s="34">
        <v>795.82720000000006</v>
      </c>
      <c r="O673" s="34">
        <v>795.82720000000006</v>
      </c>
      <c r="P673" s="34">
        <v>795.82720000000006</v>
      </c>
      <c r="Q673" s="34">
        <v>795.82720000000006</v>
      </c>
      <c r="R673" s="34">
        <v>795.82720000000006</v>
      </c>
      <c r="S673" s="34">
        <v>795.82720000000006</v>
      </c>
    </row>
    <row r="674" spans="1:19">
      <c r="B674" s="5">
        <v>2016</v>
      </c>
      <c r="C674" s="33"/>
      <c r="D674" s="33"/>
      <c r="E674" s="33"/>
      <c r="F674" s="33"/>
      <c r="G674" s="33"/>
      <c r="H674" s="33"/>
      <c r="I674" s="33"/>
      <c r="J674" s="33"/>
      <c r="K674" s="33"/>
      <c r="L674" s="33"/>
      <c r="M674" s="34">
        <v>197.01919999999998</v>
      </c>
      <c r="N674" s="34">
        <v>197.01920000000001</v>
      </c>
      <c r="O674" s="34">
        <v>197.01920000000001</v>
      </c>
      <c r="P674" s="34">
        <v>197.01920000000001</v>
      </c>
      <c r="Q674" s="34">
        <v>197.01920000000001</v>
      </c>
      <c r="R674" s="34">
        <v>197.01920000000001</v>
      </c>
      <c r="S674" s="34">
        <v>197.01920000000001</v>
      </c>
    </row>
    <row r="675" spans="1:19">
      <c r="B675" s="5">
        <v>2015</v>
      </c>
      <c r="C675" s="33"/>
      <c r="D675" s="33"/>
      <c r="E675" s="33"/>
      <c r="F675" s="33"/>
      <c r="G675" s="33"/>
      <c r="H675" s="33"/>
      <c r="I675" s="33"/>
      <c r="J675" s="33"/>
      <c r="K675" s="33"/>
      <c r="L675" s="34">
        <v>4884.1614</v>
      </c>
      <c r="M675" s="34">
        <v>4833.2111999999997</v>
      </c>
      <c r="N675" s="34">
        <v>4833.2112000000006</v>
      </c>
      <c r="O675" s="34">
        <v>4833.2112000000006</v>
      </c>
      <c r="P675" s="34">
        <v>4833.2112000000006</v>
      </c>
      <c r="Q675" s="34">
        <v>2853.2112000000006</v>
      </c>
      <c r="R675" s="34">
        <v>2853.2112000000006</v>
      </c>
      <c r="S675" s="34">
        <v>2853.2112000000006</v>
      </c>
    </row>
    <row r="676" spans="1:19">
      <c r="B676" s="5">
        <v>2014</v>
      </c>
      <c r="C676" s="33"/>
      <c r="D676" s="33"/>
      <c r="E676" s="33"/>
      <c r="F676" s="33"/>
      <c r="G676" s="33"/>
      <c r="H676" s="33" t="s">
        <v>220</v>
      </c>
      <c r="I676" s="33" t="s">
        <v>220</v>
      </c>
      <c r="J676" s="33" t="s">
        <v>220</v>
      </c>
      <c r="K676" s="34" t="s">
        <v>220</v>
      </c>
      <c r="L676" s="34" t="s">
        <v>220</v>
      </c>
      <c r="M676" s="34" t="s">
        <v>220</v>
      </c>
      <c r="N676" s="34" t="s">
        <v>220</v>
      </c>
      <c r="O676" s="34" t="s">
        <v>220</v>
      </c>
      <c r="P676" s="34" t="s">
        <v>220</v>
      </c>
      <c r="Q676" s="34" t="s">
        <v>220</v>
      </c>
      <c r="R676" s="34" t="s">
        <v>220</v>
      </c>
      <c r="S676" s="34" t="s">
        <v>220</v>
      </c>
    </row>
    <row r="677" spans="1:19">
      <c r="B677" s="5">
        <v>2013</v>
      </c>
      <c r="C677" s="33"/>
      <c r="D677" s="33"/>
      <c r="E677" s="33"/>
      <c r="F677" s="33"/>
      <c r="G677" s="33"/>
      <c r="H677" s="33" t="s">
        <v>220</v>
      </c>
      <c r="I677" s="33" t="s">
        <v>220</v>
      </c>
      <c r="J677" s="34" t="s">
        <v>220</v>
      </c>
      <c r="K677" s="34" t="s">
        <v>220</v>
      </c>
      <c r="L677" s="34" t="s">
        <v>220</v>
      </c>
      <c r="M677" s="34" t="s">
        <v>220</v>
      </c>
      <c r="N677" s="34" t="s">
        <v>220</v>
      </c>
      <c r="O677" s="34" t="s">
        <v>220</v>
      </c>
      <c r="P677" s="34" t="s">
        <v>220</v>
      </c>
      <c r="Q677" s="34" t="s">
        <v>220</v>
      </c>
      <c r="R677" s="34" t="s">
        <v>220</v>
      </c>
      <c r="S677" s="34" t="s">
        <v>220</v>
      </c>
    </row>
    <row r="678" spans="1:19">
      <c r="B678" s="5">
        <v>2012</v>
      </c>
      <c r="C678" s="33"/>
      <c r="D678" s="33"/>
      <c r="E678" s="33"/>
      <c r="F678" s="33"/>
      <c r="G678" s="33"/>
      <c r="H678" s="33" t="s">
        <v>220</v>
      </c>
      <c r="I678" s="34" t="s">
        <v>220</v>
      </c>
      <c r="J678" s="34" t="s">
        <v>220</v>
      </c>
      <c r="K678" s="34" t="s">
        <v>220</v>
      </c>
      <c r="L678" s="34" t="s">
        <v>220</v>
      </c>
      <c r="M678" s="34" t="s">
        <v>220</v>
      </c>
      <c r="N678" s="34" t="s">
        <v>220</v>
      </c>
      <c r="O678" s="34" t="s">
        <v>220</v>
      </c>
      <c r="P678" s="34" t="s">
        <v>220</v>
      </c>
      <c r="Q678" s="34" t="s">
        <v>220</v>
      </c>
      <c r="R678" s="34" t="s">
        <v>220</v>
      </c>
      <c r="S678" s="34" t="s">
        <v>220</v>
      </c>
    </row>
    <row r="679" spans="1:19">
      <c r="B679" s="5">
        <v>2011</v>
      </c>
      <c r="C679" s="33"/>
      <c r="D679" s="33"/>
      <c r="E679" s="33"/>
      <c r="F679" s="33"/>
      <c r="G679" s="33"/>
      <c r="H679" s="34">
        <v>0</v>
      </c>
      <c r="I679" s="34">
        <v>0</v>
      </c>
      <c r="J679" s="34">
        <v>0</v>
      </c>
      <c r="K679" s="34">
        <v>0</v>
      </c>
      <c r="L679" s="34">
        <v>0</v>
      </c>
      <c r="M679" s="34">
        <v>0</v>
      </c>
      <c r="N679" s="34">
        <v>6440.3304000000007</v>
      </c>
      <c r="O679" s="34">
        <v>0</v>
      </c>
      <c r="P679" s="34">
        <v>0</v>
      </c>
      <c r="Q679" s="34">
        <v>0</v>
      </c>
      <c r="R679" s="34">
        <v>0</v>
      </c>
      <c r="S679" s="34">
        <v>0</v>
      </c>
    </row>
    <row r="680" spans="1:19">
      <c r="B680" s="5">
        <v>2010</v>
      </c>
      <c r="C680" s="33"/>
      <c r="D680" s="33"/>
      <c r="E680" s="33"/>
      <c r="F680" s="33"/>
      <c r="G680" s="34"/>
      <c r="H680" s="34" t="s">
        <v>220</v>
      </c>
      <c r="I680" s="34" t="s">
        <v>220</v>
      </c>
      <c r="J680" s="34" t="s">
        <v>220</v>
      </c>
      <c r="K680" s="34" t="s">
        <v>220</v>
      </c>
      <c r="L680" s="34" t="s">
        <v>220</v>
      </c>
      <c r="M680" s="34" t="s">
        <v>220</v>
      </c>
      <c r="N680" s="34" t="s">
        <v>220</v>
      </c>
      <c r="O680" s="34" t="s">
        <v>220</v>
      </c>
      <c r="P680" s="34" t="s">
        <v>220</v>
      </c>
      <c r="Q680" s="34" t="s">
        <v>220</v>
      </c>
      <c r="R680" s="34" t="s">
        <v>220</v>
      </c>
      <c r="S680" s="34" t="s">
        <v>220</v>
      </c>
    </row>
    <row r="681" spans="1:19">
      <c r="B681" s="5">
        <v>2009</v>
      </c>
      <c r="C681" s="33"/>
      <c r="D681" s="33"/>
      <c r="E681" s="33"/>
      <c r="F681" s="34"/>
      <c r="G681" s="34"/>
      <c r="H681" s="34" t="s">
        <v>220</v>
      </c>
      <c r="I681" s="34" t="s">
        <v>220</v>
      </c>
      <c r="J681" s="34" t="s">
        <v>220</v>
      </c>
      <c r="K681" s="34" t="s">
        <v>220</v>
      </c>
      <c r="L681" s="34" t="s">
        <v>220</v>
      </c>
      <c r="M681" s="34" t="s">
        <v>220</v>
      </c>
      <c r="N681" s="34" t="s">
        <v>220</v>
      </c>
      <c r="O681" s="34" t="s">
        <v>220</v>
      </c>
      <c r="P681" s="34" t="s">
        <v>220</v>
      </c>
      <c r="Q681" s="34" t="s">
        <v>220</v>
      </c>
      <c r="R681" s="34" t="s">
        <v>220</v>
      </c>
      <c r="S681" s="34" t="s">
        <v>220</v>
      </c>
    </row>
    <row r="682" spans="1:19">
      <c r="B682" s="5">
        <v>2008</v>
      </c>
      <c r="C682" s="33"/>
      <c r="D682" s="33"/>
      <c r="E682" s="34"/>
      <c r="F682" s="34"/>
      <c r="G682" s="34"/>
      <c r="H682" s="34" t="s">
        <v>220</v>
      </c>
      <c r="I682" s="34" t="s">
        <v>220</v>
      </c>
      <c r="J682" s="34" t="s">
        <v>220</v>
      </c>
      <c r="K682" s="34" t="s">
        <v>220</v>
      </c>
      <c r="L682" s="34" t="s">
        <v>220</v>
      </c>
      <c r="M682" s="34" t="s">
        <v>220</v>
      </c>
      <c r="N682" s="34" t="s">
        <v>220</v>
      </c>
      <c r="O682" s="34" t="s">
        <v>220</v>
      </c>
      <c r="P682" s="34" t="s">
        <v>220</v>
      </c>
      <c r="Q682" s="34" t="s">
        <v>220</v>
      </c>
      <c r="R682" s="34" t="s">
        <v>220</v>
      </c>
      <c r="S682" s="34" t="s">
        <v>220</v>
      </c>
    </row>
    <row r="683" spans="1:19">
      <c r="B683" s="5">
        <v>2007</v>
      </c>
      <c r="C683" s="33"/>
      <c r="D683" s="34">
        <v>1153.7093</v>
      </c>
      <c r="E683" s="34">
        <v>1240.7817</v>
      </c>
      <c r="F683" s="34">
        <v>1197.2455</v>
      </c>
      <c r="G683" s="34">
        <v>1349.63</v>
      </c>
      <c r="H683" s="34">
        <v>1240.79</v>
      </c>
      <c r="I683" s="34">
        <v>1284.3179</v>
      </c>
      <c r="J683" s="34">
        <v>1284.3179</v>
      </c>
      <c r="K683" s="34">
        <v>1219.0136</v>
      </c>
      <c r="L683" s="34">
        <v>1240.7817</v>
      </c>
      <c r="M683" s="34">
        <v>1219.0136</v>
      </c>
      <c r="N683" s="34">
        <v>1219.0136000000002</v>
      </c>
      <c r="O683" s="34">
        <v>1219.0136000000002</v>
      </c>
      <c r="P683" s="34">
        <v>1219.0136000000002</v>
      </c>
      <c r="Q683" s="34">
        <v>1219.0136000000002</v>
      </c>
      <c r="R683" s="34">
        <v>1219.0136000000002</v>
      </c>
      <c r="S683" s="34">
        <v>1219.0136000000002</v>
      </c>
    </row>
    <row r="684" spans="1:19">
      <c r="B684" s="5">
        <v>2006</v>
      </c>
      <c r="C684" s="34">
        <v>6025.6600000000008</v>
      </c>
      <c r="D684" s="34">
        <v>5682.8773000000001</v>
      </c>
      <c r="E684" s="34">
        <v>6111.7736999999988</v>
      </c>
      <c r="F684" s="34">
        <v>5897.3255000000008</v>
      </c>
      <c r="G684" s="34">
        <v>6647.9</v>
      </c>
      <c r="H684" s="34">
        <v>6111.78</v>
      </c>
      <c r="I684" s="34">
        <v>6326.2219000000005</v>
      </c>
      <c r="J684" s="34">
        <v>5449.6706999999997</v>
      </c>
      <c r="K684" s="34">
        <v>5172.5687999999991</v>
      </c>
      <c r="L684" s="34">
        <v>5264.9360999999999</v>
      </c>
      <c r="M684" s="34">
        <v>5172.5687999999991</v>
      </c>
      <c r="N684" s="34">
        <v>5172.5688000000009</v>
      </c>
      <c r="O684" s="34">
        <v>5172.5688000000009</v>
      </c>
      <c r="P684" s="34">
        <v>5172.5688000000009</v>
      </c>
      <c r="Q684" s="34">
        <v>5172.5688000000009</v>
      </c>
      <c r="R684" s="34">
        <v>5172.5688000000009</v>
      </c>
      <c r="S684" s="34">
        <v>5172.5688000000009</v>
      </c>
    </row>
    <row r="685" spans="1:19">
      <c r="B685" s="5">
        <v>2005</v>
      </c>
      <c r="C685" s="34">
        <v>6558.6</v>
      </c>
      <c r="D685" s="34">
        <v>5793.43</v>
      </c>
      <c r="E685" s="34">
        <v>6230.6699999999992</v>
      </c>
      <c r="F685" s="34">
        <v>6012.05</v>
      </c>
      <c r="G685" s="34">
        <v>6777.22</v>
      </c>
      <c r="H685" s="34">
        <v>6230.67</v>
      </c>
      <c r="I685" s="34">
        <v>6449.29</v>
      </c>
      <c r="J685" s="34">
        <v>6449.29</v>
      </c>
      <c r="K685" s="34">
        <v>6121.36</v>
      </c>
      <c r="L685" s="34">
        <v>6230.67</v>
      </c>
      <c r="M685" s="34">
        <v>6121.36</v>
      </c>
      <c r="N685" s="34">
        <v>6121.3600000000006</v>
      </c>
      <c r="O685" s="34">
        <v>6121.3600000000006</v>
      </c>
      <c r="P685" s="34">
        <v>6121.3600000000006</v>
      </c>
      <c r="Q685" s="34">
        <v>6121.3600000000006</v>
      </c>
      <c r="R685" s="34">
        <v>6121.3600000000006</v>
      </c>
      <c r="S685" s="34">
        <v>6121.3600000000006</v>
      </c>
    </row>
    <row r="686" spans="1:19">
      <c r="B686" s="5">
        <v>2004</v>
      </c>
      <c r="C686" s="34" t="s">
        <v>220</v>
      </c>
      <c r="D686" s="34" t="s">
        <v>220</v>
      </c>
      <c r="E686" s="34" t="s">
        <v>220</v>
      </c>
      <c r="F686" s="34" t="s">
        <v>220</v>
      </c>
      <c r="G686" s="34" t="s">
        <v>220</v>
      </c>
      <c r="H686" s="34" t="s">
        <v>220</v>
      </c>
      <c r="I686" s="34" t="s">
        <v>220</v>
      </c>
      <c r="J686" s="34" t="s">
        <v>220</v>
      </c>
      <c r="K686" s="34" t="s">
        <v>220</v>
      </c>
      <c r="L686" s="34" t="s">
        <v>220</v>
      </c>
      <c r="M686" s="34" t="s">
        <v>220</v>
      </c>
      <c r="N686" s="34" t="s">
        <v>220</v>
      </c>
      <c r="O686" s="34" t="s">
        <v>220</v>
      </c>
      <c r="P686" s="34" t="s">
        <v>220</v>
      </c>
      <c r="Q686" s="34" t="s">
        <v>220</v>
      </c>
      <c r="R686" s="34" t="s">
        <v>220</v>
      </c>
      <c r="S686" s="34" t="s">
        <v>220</v>
      </c>
    </row>
    <row r="687" spans="1:19">
      <c r="B687" s="5">
        <v>2003</v>
      </c>
      <c r="C687" s="34" t="s">
        <v>220</v>
      </c>
      <c r="D687" s="34" t="s">
        <v>220</v>
      </c>
      <c r="E687" s="34" t="s">
        <v>220</v>
      </c>
      <c r="F687" s="34" t="s">
        <v>220</v>
      </c>
      <c r="G687" s="34" t="s">
        <v>220</v>
      </c>
      <c r="H687" s="34" t="s">
        <v>220</v>
      </c>
      <c r="I687" s="34" t="s">
        <v>220</v>
      </c>
      <c r="J687" s="34" t="s">
        <v>220</v>
      </c>
      <c r="K687" s="34" t="s">
        <v>220</v>
      </c>
      <c r="L687" s="34" t="s">
        <v>220</v>
      </c>
      <c r="M687" s="34" t="s">
        <v>220</v>
      </c>
      <c r="N687" s="34" t="s">
        <v>220</v>
      </c>
      <c r="O687" s="34" t="s">
        <v>220</v>
      </c>
      <c r="P687" s="34" t="s">
        <v>220</v>
      </c>
      <c r="Q687" s="34" t="s">
        <v>220</v>
      </c>
      <c r="R687" s="34" t="s">
        <v>220</v>
      </c>
      <c r="S687" s="34" t="s">
        <v>220</v>
      </c>
    </row>
    <row r="688" spans="1:19">
      <c r="B688" s="5">
        <v>2002</v>
      </c>
      <c r="C688" s="34" t="s">
        <v>220</v>
      </c>
      <c r="D688" s="34" t="s">
        <v>220</v>
      </c>
      <c r="E688" s="34" t="s">
        <v>220</v>
      </c>
      <c r="F688" s="34" t="s">
        <v>220</v>
      </c>
      <c r="G688" s="34" t="s">
        <v>220</v>
      </c>
      <c r="H688" s="34" t="s">
        <v>220</v>
      </c>
      <c r="I688" s="34" t="s">
        <v>220</v>
      </c>
      <c r="J688" s="34" t="s">
        <v>220</v>
      </c>
      <c r="K688" s="34" t="s">
        <v>220</v>
      </c>
      <c r="L688" s="34" t="s">
        <v>220</v>
      </c>
      <c r="M688" s="34" t="s">
        <v>220</v>
      </c>
      <c r="N688" s="34" t="s">
        <v>220</v>
      </c>
      <c r="O688" s="34" t="s">
        <v>220</v>
      </c>
      <c r="P688" s="34" t="s">
        <v>220</v>
      </c>
      <c r="Q688" s="34" t="s">
        <v>220</v>
      </c>
      <c r="R688" s="34" t="s">
        <v>220</v>
      </c>
      <c r="S688" s="34" t="s">
        <v>220</v>
      </c>
    </row>
    <row r="689" spans="2:19">
      <c r="B689" s="5">
        <v>2001</v>
      </c>
      <c r="C689" s="34" t="s">
        <v>220</v>
      </c>
      <c r="D689" s="34" t="s">
        <v>220</v>
      </c>
      <c r="E689" s="34" t="s">
        <v>220</v>
      </c>
      <c r="F689" s="34" t="s">
        <v>220</v>
      </c>
      <c r="G689" s="34" t="s">
        <v>220</v>
      </c>
      <c r="H689" s="34" t="s">
        <v>220</v>
      </c>
      <c r="I689" s="34" t="s">
        <v>220</v>
      </c>
      <c r="J689" s="34" t="s">
        <v>220</v>
      </c>
      <c r="K689" s="34" t="s">
        <v>220</v>
      </c>
      <c r="L689" s="34" t="s">
        <v>220</v>
      </c>
      <c r="M689" s="34" t="s">
        <v>220</v>
      </c>
      <c r="N689" s="34" t="s">
        <v>220</v>
      </c>
      <c r="O689" s="34" t="s">
        <v>220</v>
      </c>
      <c r="P689" s="34" t="s">
        <v>220</v>
      </c>
      <c r="Q689" s="34" t="s">
        <v>220</v>
      </c>
      <c r="R689" s="34" t="s">
        <v>220</v>
      </c>
      <c r="S689" s="34" t="s">
        <v>220</v>
      </c>
    </row>
    <row r="690" spans="2:19">
      <c r="B690" s="5">
        <v>2000</v>
      </c>
      <c r="C690" s="34" t="s">
        <v>220</v>
      </c>
      <c r="D690" s="34" t="s">
        <v>220</v>
      </c>
      <c r="E690" s="34" t="s">
        <v>220</v>
      </c>
      <c r="F690" s="34" t="s">
        <v>220</v>
      </c>
      <c r="G690" s="34" t="s">
        <v>220</v>
      </c>
      <c r="H690" s="34" t="s">
        <v>220</v>
      </c>
      <c r="I690" s="34" t="s">
        <v>220</v>
      </c>
      <c r="J690" s="34" t="s">
        <v>220</v>
      </c>
      <c r="K690" s="34" t="s">
        <v>220</v>
      </c>
      <c r="L690" s="34" t="s">
        <v>220</v>
      </c>
      <c r="M690" s="34" t="s">
        <v>220</v>
      </c>
      <c r="N690" s="34" t="s">
        <v>220</v>
      </c>
      <c r="O690" s="34" t="s">
        <v>220</v>
      </c>
      <c r="P690" s="34" t="s">
        <v>220</v>
      </c>
      <c r="Q690" s="34" t="s">
        <v>220</v>
      </c>
      <c r="R690" s="34" t="s">
        <v>220</v>
      </c>
      <c r="S690" s="34" t="s">
        <v>220</v>
      </c>
    </row>
    <row r="691" spans="2:19">
      <c r="B691" s="5">
        <v>1999</v>
      </c>
      <c r="C691" s="34">
        <v>544.24</v>
      </c>
      <c r="D691" s="34">
        <v>480.74710000000005</v>
      </c>
      <c r="E691" s="34">
        <v>517.0299</v>
      </c>
      <c r="F691" s="34">
        <v>498.88850000000008</v>
      </c>
      <c r="G691" s="34">
        <v>562.38</v>
      </c>
      <c r="H691" s="34">
        <v>290</v>
      </c>
      <c r="I691" s="34">
        <v>290</v>
      </c>
      <c r="J691" s="34">
        <v>290</v>
      </c>
      <c r="K691" s="34">
        <v>290</v>
      </c>
      <c r="L691" s="34">
        <v>290</v>
      </c>
      <c r="M691" s="34">
        <v>290</v>
      </c>
      <c r="N691" s="34">
        <v>290</v>
      </c>
      <c r="O691" s="34">
        <v>290</v>
      </c>
      <c r="P691" s="34">
        <v>290</v>
      </c>
      <c r="Q691" s="34">
        <v>290</v>
      </c>
      <c r="R691" s="34">
        <v>290</v>
      </c>
      <c r="S691" s="34">
        <v>290</v>
      </c>
    </row>
    <row r="692" spans="2:19">
      <c r="B692" s="5">
        <v>1998</v>
      </c>
      <c r="C692" s="34" t="s">
        <v>220</v>
      </c>
      <c r="D692" s="34" t="s">
        <v>220</v>
      </c>
      <c r="E692" s="34" t="s">
        <v>220</v>
      </c>
      <c r="F692" s="34" t="s">
        <v>220</v>
      </c>
      <c r="G692" s="34" t="s">
        <v>220</v>
      </c>
      <c r="H692" s="34" t="s">
        <v>220</v>
      </c>
      <c r="I692" s="34" t="s">
        <v>220</v>
      </c>
      <c r="J692" s="34" t="s">
        <v>220</v>
      </c>
      <c r="K692" s="34" t="s">
        <v>220</v>
      </c>
      <c r="L692" s="34" t="s">
        <v>220</v>
      </c>
      <c r="M692" s="34" t="s">
        <v>220</v>
      </c>
      <c r="N692" s="34" t="s">
        <v>220</v>
      </c>
      <c r="O692" s="34" t="s">
        <v>220</v>
      </c>
      <c r="P692" s="34" t="s">
        <v>220</v>
      </c>
      <c r="Q692" s="34" t="s">
        <v>220</v>
      </c>
      <c r="R692" s="34" t="s">
        <v>220</v>
      </c>
      <c r="S692" s="34" t="s">
        <v>220</v>
      </c>
    </row>
    <row r="693" spans="2:19">
      <c r="B693" s="5">
        <v>1997</v>
      </c>
      <c r="C693" s="34">
        <v>11761.46</v>
      </c>
      <c r="D693" s="34">
        <v>10389.2932</v>
      </c>
      <c r="E693" s="34">
        <v>11173.390799999999</v>
      </c>
      <c r="F693" s="34">
        <v>10781.342000000001</v>
      </c>
      <c r="G693" s="34">
        <v>12153.51</v>
      </c>
      <c r="H693" s="34">
        <v>5917</v>
      </c>
      <c r="I693" s="34">
        <v>5916.999600000001</v>
      </c>
      <c r="J693" s="34">
        <v>5916.999600000001</v>
      </c>
      <c r="K693" s="34">
        <v>5917.0039999999999</v>
      </c>
      <c r="L693" s="34">
        <v>5917.0007999999998</v>
      </c>
      <c r="M693" s="34">
        <v>5916.9964</v>
      </c>
      <c r="N693" s="34">
        <v>5916.9964000000009</v>
      </c>
      <c r="O693" s="34">
        <v>1567.7452000000003</v>
      </c>
      <c r="P693" s="34">
        <v>1567.7452000000003</v>
      </c>
      <c r="Q693" s="34">
        <v>1567.7452000000003</v>
      </c>
      <c r="R693" s="34">
        <v>1567.7452000000003</v>
      </c>
      <c r="S693" s="34">
        <v>1567.7452000000003</v>
      </c>
    </row>
    <row r="694" spans="2:19">
      <c r="B694" s="5">
        <v>1996</v>
      </c>
      <c r="C694" s="34" t="s">
        <v>220</v>
      </c>
      <c r="D694" s="34" t="s">
        <v>220</v>
      </c>
      <c r="E694" s="34" t="s">
        <v>220</v>
      </c>
      <c r="F694" s="34" t="s">
        <v>220</v>
      </c>
      <c r="G694" s="34" t="s">
        <v>220</v>
      </c>
      <c r="H694" s="34" t="s">
        <v>220</v>
      </c>
      <c r="I694" s="34" t="s">
        <v>220</v>
      </c>
      <c r="J694" s="34" t="s">
        <v>220</v>
      </c>
      <c r="K694" s="34" t="s">
        <v>220</v>
      </c>
      <c r="L694" s="34" t="s">
        <v>220</v>
      </c>
      <c r="M694" s="34" t="s">
        <v>220</v>
      </c>
      <c r="N694" s="34" t="s">
        <v>220</v>
      </c>
      <c r="O694" s="34" t="s">
        <v>220</v>
      </c>
      <c r="P694" s="34" t="s">
        <v>220</v>
      </c>
      <c r="Q694" s="34" t="s">
        <v>220</v>
      </c>
      <c r="R694" s="34" t="s">
        <v>220</v>
      </c>
      <c r="S694" s="34" t="s">
        <v>220</v>
      </c>
    </row>
    <row r="695" spans="2:19">
      <c r="B695" s="5">
        <v>1995</v>
      </c>
      <c r="C695" s="34" t="s">
        <v>220</v>
      </c>
      <c r="D695" s="34" t="s">
        <v>220</v>
      </c>
      <c r="E695" s="34" t="s">
        <v>220</v>
      </c>
      <c r="F695" s="34" t="s">
        <v>220</v>
      </c>
      <c r="G695" s="34" t="s">
        <v>220</v>
      </c>
      <c r="H695" s="34">
        <v>679</v>
      </c>
      <c r="I695" s="34">
        <v>0</v>
      </c>
      <c r="J695" s="34">
        <v>0</v>
      </c>
      <c r="K695" s="34">
        <v>0</v>
      </c>
      <c r="L695" s="34">
        <v>0</v>
      </c>
      <c r="M695" s="34">
        <v>0</v>
      </c>
      <c r="N695" s="34">
        <v>0</v>
      </c>
      <c r="O695" s="34">
        <v>0</v>
      </c>
      <c r="P695" s="34">
        <v>0</v>
      </c>
      <c r="Q695" s="34">
        <v>0</v>
      </c>
      <c r="R695" s="34">
        <v>0</v>
      </c>
      <c r="S695" s="34">
        <v>0</v>
      </c>
    </row>
    <row r="696" spans="2:19">
      <c r="B696" s="5">
        <v>1994</v>
      </c>
      <c r="C696" s="34">
        <v>91.85</v>
      </c>
      <c r="D696" s="34">
        <v>81.132400000000004</v>
      </c>
      <c r="E696" s="34">
        <v>87.255600000000001</v>
      </c>
      <c r="F696" s="34">
        <v>84.194000000000017</v>
      </c>
      <c r="G696" s="34">
        <v>94.91</v>
      </c>
      <c r="H696" s="34">
        <v>76</v>
      </c>
      <c r="I696" s="34">
        <v>0</v>
      </c>
      <c r="J696" s="34">
        <v>0</v>
      </c>
      <c r="K696" s="34">
        <v>0</v>
      </c>
      <c r="L696" s="34">
        <v>0</v>
      </c>
      <c r="M696" s="34">
        <v>0</v>
      </c>
      <c r="N696" s="34">
        <v>0</v>
      </c>
      <c r="O696" s="34">
        <v>0</v>
      </c>
      <c r="P696" s="34">
        <v>0</v>
      </c>
      <c r="Q696" s="34">
        <v>0</v>
      </c>
      <c r="R696" s="34">
        <v>0</v>
      </c>
      <c r="S696" s="34">
        <v>0</v>
      </c>
    </row>
    <row r="697" spans="2:19">
      <c r="B697" s="5">
        <v>1993</v>
      </c>
      <c r="C697" s="34" t="s">
        <v>220</v>
      </c>
      <c r="D697" s="34" t="s">
        <v>220</v>
      </c>
      <c r="E697" s="34" t="s">
        <v>220</v>
      </c>
      <c r="F697" s="34" t="s">
        <v>220</v>
      </c>
      <c r="G697" s="34" t="s">
        <v>220</v>
      </c>
      <c r="H697" s="34" t="s">
        <v>220</v>
      </c>
      <c r="I697" s="34" t="s">
        <v>220</v>
      </c>
      <c r="J697" s="34" t="s">
        <v>220</v>
      </c>
      <c r="K697" s="34" t="s">
        <v>220</v>
      </c>
      <c r="L697" s="34" t="s">
        <v>220</v>
      </c>
      <c r="M697" s="34" t="s">
        <v>220</v>
      </c>
      <c r="N697" s="34" t="s">
        <v>220</v>
      </c>
      <c r="O697" s="34" t="s">
        <v>220</v>
      </c>
      <c r="P697" s="34" t="s">
        <v>220</v>
      </c>
      <c r="Q697" s="34" t="s">
        <v>220</v>
      </c>
      <c r="R697" s="34" t="s">
        <v>220</v>
      </c>
      <c r="S697" s="34" t="s">
        <v>220</v>
      </c>
    </row>
    <row r="698" spans="2:19">
      <c r="B698" s="5">
        <v>1992</v>
      </c>
      <c r="C698" s="34" t="s">
        <v>220</v>
      </c>
      <c r="D698" s="34" t="s">
        <v>220</v>
      </c>
      <c r="E698" s="34" t="s">
        <v>220</v>
      </c>
      <c r="F698" s="34" t="s">
        <v>220</v>
      </c>
      <c r="G698" s="34" t="s">
        <v>220</v>
      </c>
      <c r="H698" s="34" t="s">
        <v>220</v>
      </c>
      <c r="I698" s="34" t="s">
        <v>220</v>
      </c>
      <c r="J698" s="34" t="s">
        <v>220</v>
      </c>
      <c r="K698" s="34" t="s">
        <v>220</v>
      </c>
      <c r="L698" s="34" t="s">
        <v>220</v>
      </c>
      <c r="M698" s="34" t="s">
        <v>220</v>
      </c>
      <c r="N698" s="34" t="s">
        <v>220</v>
      </c>
      <c r="O698" s="34" t="s">
        <v>220</v>
      </c>
      <c r="P698" s="34" t="s">
        <v>220</v>
      </c>
      <c r="Q698" s="34" t="s">
        <v>220</v>
      </c>
      <c r="R698" s="34" t="s">
        <v>220</v>
      </c>
      <c r="S698" s="34" t="s">
        <v>220</v>
      </c>
    </row>
    <row r="699" spans="2:19">
      <c r="B699" s="5">
        <v>1991</v>
      </c>
      <c r="C699" s="34">
        <v>3786.39</v>
      </c>
      <c r="D699" s="34">
        <v>3344.6444999999999</v>
      </c>
      <c r="E699" s="34">
        <v>3597.0704999999994</v>
      </c>
      <c r="F699" s="34">
        <v>3470.8575000000001</v>
      </c>
      <c r="G699" s="34">
        <v>3912.6</v>
      </c>
      <c r="H699" s="34">
        <v>3155</v>
      </c>
      <c r="I699" s="34">
        <v>3155</v>
      </c>
      <c r="J699" s="34">
        <v>3155</v>
      </c>
      <c r="K699" s="34">
        <v>3155</v>
      </c>
      <c r="L699" s="34">
        <v>3155</v>
      </c>
      <c r="M699" s="34">
        <v>3155</v>
      </c>
      <c r="N699" s="34">
        <v>3155</v>
      </c>
      <c r="O699" s="34">
        <v>3155</v>
      </c>
      <c r="P699" s="34">
        <v>3155</v>
      </c>
      <c r="Q699" s="34">
        <v>3155</v>
      </c>
      <c r="R699" s="34">
        <v>3155</v>
      </c>
      <c r="S699" s="34">
        <v>3155</v>
      </c>
    </row>
    <row r="700" spans="2:19">
      <c r="B700" s="5">
        <v>1990</v>
      </c>
      <c r="C700" s="34" t="s">
        <v>220</v>
      </c>
      <c r="D700" s="34" t="s">
        <v>220</v>
      </c>
      <c r="E700" s="34" t="s">
        <v>220</v>
      </c>
      <c r="F700" s="34" t="s">
        <v>220</v>
      </c>
      <c r="G700" s="34" t="s">
        <v>220</v>
      </c>
      <c r="H700" s="34" t="s">
        <v>220</v>
      </c>
      <c r="I700" s="34" t="s">
        <v>220</v>
      </c>
      <c r="J700" s="34" t="s">
        <v>220</v>
      </c>
      <c r="K700" s="34" t="s">
        <v>220</v>
      </c>
      <c r="L700" s="34" t="s">
        <v>220</v>
      </c>
      <c r="M700" s="34" t="s">
        <v>220</v>
      </c>
      <c r="N700" s="34" t="s">
        <v>220</v>
      </c>
      <c r="O700" s="34"/>
      <c r="P700" s="34"/>
      <c r="Q700" s="34"/>
      <c r="R700" s="34"/>
      <c r="S700" s="34"/>
    </row>
    <row r="701" spans="2:19">
      <c r="B701" s="5">
        <v>1989</v>
      </c>
      <c r="C701" s="34" t="s">
        <v>220</v>
      </c>
      <c r="D701" s="34" t="s">
        <v>220</v>
      </c>
      <c r="E701" s="34" t="s">
        <v>220</v>
      </c>
      <c r="F701" s="34" t="s">
        <v>220</v>
      </c>
      <c r="G701" s="34" t="s">
        <v>220</v>
      </c>
      <c r="H701" s="34" t="s">
        <v>220</v>
      </c>
      <c r="I701" s="34" t="s">
        <v>220</v>
      </c>
      <c r="J701" s="34" t="s">
        <v>220</v>
      </c>
      <c r="K701" s="34" t="s">
        <v>220</v>
      </c>
      <c r="L701" s="34" t="s">
        <v>220</v>
      </c>
      <c r="M701" s="34" t="s">
        <v>220</v>
      </c>
      <c r="N701" s="34" t="s">
        <v>220</v>
      </c>
      <c r="O701" s="34"/>
      <c r="P701" s="34"/>
      <c r="Q701" s="34"/>
      <c r="R701" s="34"/>
      <c r="S701" s="34"/>
    </row>
    <row r="702" spans="2:19">
      <c r="B702" s="5">
        <v>1988</v>
      </c>
      <c r="C702" s="34" t="s">
        <v>220</v>
      </c>
      <c r="D702" s="34" t="s">
        <v>220</v>
      </c>
      <c r="E702" s="34" t="s">
        <v>220</v>
      </c>
      <c r="F702" s="34" t="s">
        <v>220</v>
      </c>
      <c r="G702" s="34" t="s">
        <v>220</v>
      </c>
      <c r="H702" s="34" t="s">
        <v>220</v>
      </c>
      <c r="I702" s="34" t="s">
        <v>220</v>
      </c>
      <c r="J702" s="34" t="s">
        <v>220</v>
      </c>
      <c r="K702" s="34" t="s">
        <v>220</v>
      </c>
      <c r="L702" s="34" t="s">
        <v>220</v>
      </c>
      <c r="M702" s="34" t="s">
        <v>220</v>
      </c>
      <c r="N702" s="34" t="s">
        <v>220</v>
      </c>
      <c r="O702" s="34"/>
      <c r="P702" s="34"/>
      <c r="Q702" s="34"/>
      <c r="R702" s="34"/>
      <c r="S702" s="34"/>
    </row>
    <row r="703" spans="2:19">
      <c r="B703" s="5">
        <v>1987</v>
      </c>
      <c r="C703" s="34" t="s">
        <v>220</v>
      </c>
      <c r="D703" s="34" t="s">
        <v>220</v>
      </c>
      <c r="E703" s="34" t="s">
        <v>220</v>
      </c>
      <c r="F703" s="34" t="s">
        <v>220</v>
      </c>
      <c r="G703" s="34" t="s">
        <v>220</v>
      </c>
      <c r="H703" s="34" t="s">
        <v>220</v>
      </c>
      <c r="I703" s="34" t="s">
        <v>220</v>
      </c>
      <c r="J703" s="34" t="s">
        <v>220</v>
      </c>
      <c r="K703" s="34" t="s">
        <v>220</v>
      </c>
      <c r="L703" s="34" t="s">
        <v>220</v>
      </c>
      <c r="M703" s="34" t="s">
        <v>220</v>
      </c>
      <c r="N703" s="34" t="s">
        <v>220</v>
      </c>
      <c r="O703" s="34"/>
      <c r="P703" s="34"/>
      <c r="Q703" s="34"/>
      <c r="R703" s="34"/>
      <c r="S703" s="34"/>
    </row>
    <row r="704" spans="2:19">
      <c r="B704" s="5">
        <v>1986</v>
      </c>
      <c r="C704" s="34" t="s">
        <v>220</v>
      </c>
      <c r="D704" s="34" t="s">
        <v>220</v>
      </c>
      <c r="E704" s="34" t="s">
        <v>220</v>
      </c>
      <c r="F704" s="34" t="s">
        <v>220</v>
      </c>
      <c r="G704" s="34" t="s">
        <v>220</v>
      </c>
      <c r="H704" s="34" t="s">
        <v>220</v>
      </c>
      <c r="I704" s="34" t="s">
        <v>220</v>
      </c>
      <c r="J704" s="34" t="s">
        <v>220</v>
      </c>
      <c r="K704" s="34" t="s">
        <v>220</v>
      </c>
      <c r="L704" s="34" t="s">
        <v>220</v>
      </c>
      <c r="M704" s="34" t="s">
        <v>220</v>
      </c>
      <c r="N704" s="34" t="s">
        <v>220</v>
      </c>
      <c r="O704" s="34"/>
      <c r="P704" s="34"/>
      <c r="Q704" s="34"/>
      <c r="R704" s="34"/>
      <c r="S704" s="34"/>
    </row>
    <row r="705" spans="2:19">
      <c r="B705" s="5">
        <v>1985</v>
      </c>
      <c r="C705" s="34" t="s">
        <v>220</v>
      </c>
      <c r="D705" s="34" t="s">
        <v>220</v>
      </c>
      <c r="E705" s="34" t="s">
        <v>220</v>
      </c>
      <c r="F705" s="34" t="s">
        <v>220</v>
      </c>
      <c r="G705" s="34" t="s">
        <v>220</v>
      </c>
      <c r="H705" s="34" t="s">
        <v>220</v>
      </c>
      <c r="I705" s="34" t="s">
        <v>220</v>
      </c>
      <c r="J705" s="34" t="s">
        <v>220</v>
      </c>
      <c r="K705" s="34" t="s">
        <v>220</v>
      </c>
      <c r="L705" s="34" t="s">
        <v>220</v>
      </c>
      <c r="M705" s="34" t="s">
        <v>220</v>
      </c>
      <c r="N705" s="34" t="s">
        <v>220</v>
      </c>
      <c r="O705" s="34"/>
      <c r="P705" s="34"/>
      <c r="Q705" s="34"/>
      <c r="R705" s="34"/>
      <c r="S705" s="34"/>
    </row>
    <row r="706" spans="2:19">
      <c r="B706" s="5">
        <v>1984</v>
      </c>
      <c r="C706" s="34" t="s">
        <v>220</v>
      </c>
      <c r="D706" s="34" t="s">
        <v>220</v>
      </c>
      <c r="E706" s="34" t="s">
        <v>220</v>
      </c>
      <c r="F706" s="34" t="s">
        <v>220</v>
      </c>
      <c r="G706" s="34" t="s">
        <v>220</v>
      </c>
      <c r="H706" s="34" t="s">
        <v>220</v>
      </c>
      <c r="I706" s="34" t="s">
        <v>220</v>
      </c>
      <c r="J706" s="34" t="s">
        <v>220</v>
      </c>
      <c r="K706" s="34" t="s">
        <v>220</v>
      </c>
      <c r="L706" s="34" t="s">
        <v>220</v>
      </c>
      <c r="M706" s="34" t="s">
        <v>220</v>
      </c>
      <c r="N706" s="34" t="s">
        <v>220</v>
      </c>
      <c r="O706" s="34"/>
      <c r="P706" s="34"/>
      <c r="Q706" s="34"/>
      <c r="R706" s="34"/>
      <c r="S706" s="34"/>
    </row>
    <row r="707" spans="2:19">
      <c r="B707" s="5">
        <v>1983</v>
      </c>
      <c r="C707" s="34" t="s">
        <v>220</v>
      </c>
      <c r="D707" s="34" t="s">
        <v>220</v>
      </c>
      <c r="E707" s="34" t="s">
        <v>220</v>
      </c>
      <c r="F707" s="34" t="s">
        <v>220</v>
      </c>
      <c r="G707" s="34" t="s">
        <v>220</v>
      </c>
      <c r="H707" s="34" t="s">
        <v>220</v>
      </c>
      <c r="I707" s="34" t="s">
        <v>220</v>
      </c>
      <c r="J707" s="34" t="s">
        <v>220</v>
      </c>
      <c r="K707" s="34" t="s">
        <v>220</v>
      </c>
      <c r="L707" s="34" t="s">
        <v>220</v>
      </c>
      <c r="M707" s="34" t="s">
        <v>220</v>
      </c>
      <c r="N707" s="34" t="s">
        <v>220</v>
      </c>
      <c r="O707" s="34"/>
      <c r="P707" s="34"/>
      <c r="Q707" s="34"/>
      <c r="R707" s="34"/>
      <c r="S707" s="34"/>
    </row>
    <row r="708" spans="2:19">
      <c r="B708" s="5">
        <v>1982</v>
      </c>
      <c r="C708" s="34" t="s">
        <v>220</v>
      </c>
      <c r="D708" s="34" t="s">
        <v>220</v>
      </c>
      <c r="E708" s="34" t="s">
        <v>220</v>
      </c>
      <c r="F708" s="34" t="s">
        <v>220</v>
      </c>
      <c r="G708" s="34" t="s">
        <v>220</v>
      </c>
      <c r="H708" s="34" t="s">
        <v>220</v>
      </c>
      <c r="I708" s="34" t="s">
        <v>220</v>
      </c>
      <c r="J708" s="34" t="s">
        <v>220</v>
      </c>
      <c r="K708" s="34" t="s">
        <v>220</v>
      </c>
      <c r="L708" s="34" t="s">
        <v>220</v>
      </c>
      <c r="M708" s="34" t="s">
        <v>220</v>
      </c>
      <c r="N708" s="34" t="s">
        <v>220</v>
      </c>
      <c r="O708" s="34"/>
      <c r="P708" s="34"/>
      <c r="Q708" s="34"/>
      <c r="R708" s="34"/>
      <c r="S708" s="34"/>
    </row>
    <row r="709" spans="2:19">
      <c r="B709" s="5">
        <v>1981</v>
      </c>
      <c r="C709" s="34" t="s">
        <v>220</v>
      </c>
      <c r="D709" s="34" t="s">
        <v>220</v>
      </c>
      <c r="E709" s="34" t="s">
        <v>220</v>
      </c>
      <c r="F709" s="34" t="s">
        <v>220</v>
      </c>
      <c r="G709" s="34" t="s">
        <v>220</v>
      </c>
      <c r="H709" s="34" t="s">
        <v>220</v>
      </c>
      <c r="I709" s="34" t="s">
        <v>220</v>
      </c>
      <c r="J709" s="34" t="s">
        <v>220</v>
      </c>
      <c r="K709" s="34" t="s">
        <v>220</v>
      </c>
      <c r="L709" s="34" t="s">
        <v>220</v>
      </c>
      <c r="M709" s="34" t="s">
        <v>220</v>
      </c>
      <c r="N709" s="34" t="s">
        <v>220</v>
      </c>
      <c r="O709" s="34"/>
      <c r="P709" s="34"/>
      <c r="Q709" s="34"/>
      <c r="R709" s="34"/>
      <c r="S709" s="34"/>
    </row>
    <row r="710" spans="2:19">
      <c r="B710" s="5">
        <v>1980</v>
      </c>
      <c r="C710" s="34" t="s">
        <v>220</v>
      </c>
      <c r="D710" s="34" t="s">
        <v>220</v>
      </c>
      <c r="E710" s="34" t="s">
        <v>220</v>
      </c>
      <c r="F710" s="34" t="s">
        <v>220</v>
      </c>
      <c r="G710" s="34" t="s">
        <v>220</v>
      </c>
      <c r="H710" s="34" t="s">
        <v>220</v>
      </c>
      <c r="I710" s="34" t="s">
        <v>220</v>
      </c>
      <c r="J710" s="34" t="s">
        <v>220</v>
      </c>
      <c r="K710" s="34" t="s">
        <v>220</v>
      </c>
      <c r="L710" s="34" t="s">
        <v>220</v>
      </c>
      <c r="M710" s="34" t="s">
        <v>220</v>
      </c>
      <c r="N710" s="34" t="s">
        <v>220</v>
      </c>
      <c r="O710" s="34"/>
      <c r="P710" s="34"/>
      <c r="Q710" s="34"/>
      <c r="R710" s="34"/>
      <c r="S710" s="34"/>
    </row>
    <row r="711" spans="2:19">
      <c r="B711" s="5">
        <v>1979</v>
      </c>
      <c r="C711" s="34" t="s">
        <v>220</v>
      </c>
      <c r="D711" s="34" t="s">
        <v>220</v>
      </c>
      <c r="E711" s="34" t="s">
        <v>220</v>
      </c>
      <c r="F711" s="34" t="s">
        <v>220</v>
      </c>
      <c r="G711" s="34" t="s">
        <v>220</v>
      </c>
      <c r="H711" s="34" t="s">
        <v>220</v>
      </c>
      <c r="I711" s="34" t="s">
        <v>220</v>
      </c>
      <c r="J711" s="34" t="s">
        <v>220</v>
      </c>
      <c r="K711" s="34" t="s">
        <v>220</v>
      </c>
      <c r="L711" s="34" t="s">
        <v>220</v>
      </c>
      <c r="M711" s="34" t="s">
        <v>220</v>
      </c>
      <c r="N711" s="34" t="s">
        <v>220</v>
      </c>
      <c r="O711" s="34"/>
      <c r="P711" s="34"/>
      <c r="Q711" s="34"/>
      <c r="R711" s="34"/>
      <c r="S711" s="34"/>
    </row>
    <row r="712" spans="2:19">
      <c r="B712" s="5">
        <v>1978</v>
      </c>
      <c r="C712" s="34" t="s">
        <v>220</v>
      </c>
      <c r="D712" s="34" t="s">
        <v>220</v>
      </c>
      <c r="E712" s="34" t="s">
        <v>220</v>
      </c>
      <c r="F712" s="34" t="s">
        <v>220</v>
      </c>
      <c r="G712" s="34" t="s">
        <v>220</v>
      </c>
      <c r="H712" s="34" t="s">
        <v>220</v>
      </c>
      <c r="I712" s="34" t="s">
        <v>220</v>
      </c>
      <c r="J712" s="34" t="s">
        <v>220</v>
      </c>
      <c r="K712" s="34" t="s">
        <v>220</v>
      </c>
      <c r="L712" s="34" t="s">
        <v>220</v>
      </c>
      <c r="M712" s="34" t="s">
        <v>220</v>
      </c>
      <c r="N712" s="34" t="s">
        <v>220</v>
      </c>
      <c r="O712" s="34"/>
      <c r="P712" s="34"/>
      <c r="Q712" s="34"/>
      <c r="R712" s="34"/>
      <c r="S712" s="34"/>
    </row>
    <row r="713" spans="2:19">
      <c r="B713" s="5">
        <v>1977</v>
      </c>
      <c r="C713" s="34" t="s">
        <v>220</v>
      </c>
      <c r="D713" s="34" t="s">
        <v>220</v>
      </c>
      <c r="E713" s="34" t="s">
        <v>220</v>
      </c>
      <c r="F713" s="34" t="s">
        <v>220</v>
      </c>
      <c r="G713" s="34" t="s">
        <v>220</v>
      </c>
      <c r="H713" s="34" t="s">
        <v>220</v>
      </c>
      <c r="I713" s="34" t="s">
        <v>220</v>
      </c>
      <c r="J713" s="34" t="s">
        <v>220</v>
      </c>
      <c r="K713" s="34" t="s">
        <v>220</v>
      </c>
      <c r="L713" s="34" t="s">
        <v>220</v>
      </c>
      <c r="M713" s="34" t="s">
        <v>220</v>
      </c>
      <c r="N713" s="34" t="s">
        <v>220</v>
      </c>
      <c r="O713" s="34"/>
      <c r="P713" s="34"/>
      <c r="Q713" s="34"/>
      <c r="R713" s="34"/>
      <c r="S713" s="34"/>
    </row>
    <row r="714" spans="2:19">
      <c r="B714" s="5">
        <v>1976</v>
      </c>
      <c r="C714" s="34" t="s">
        <v>220</v>
      </c>
      <c r="D714" s="34" t="s">
        <v>220</v>
      </c>
      <c r="E714" s="34" t="s">
        <v>220</v>
      </c>
      <c r="F714" s="34" t="s">
        <v>220</v>
      </c>
      <c r="G714" s="34" t="s">
        <v>220</v>
      </c>
      <c r="H714" s="34" t="s">
        <v>220</v>
      </c>
      <c r="I714" s="34" t="s">
        <v>220</v>
      </c>
      <c r="J714" s="34" t="s">
        <v>220</v>
      </c>
      <c r="K714" s="34" t="s">
        <v>220</v>
      </c>
      <c r="L714" s="34" t="s">
        <v>220</v>
      </c>
      <c r="M714" s="34" t="s">
        <v>220</v>
      </c>
      <c r="N714" s="34" t="s">
        <v>220</v>
      </c>
      <c r="O714" s="34"/>
      <c r="P714" s="34"/>
      <c r="Q714" s="34"/>
      <c r="R714" s="34"/>
      <c r="S714" s="34"/>
    </row>
    <row r="715" spans="2:19">
      <c r="B715" s="5">
        <v>1975</v>
      </c>
      <c r="C715" s="34" t="s">
        <v>220</v>
      </c>
      <c r="D715" s="34" t="s">
        <v>220</v>
      </c>
      <c r="E715" s="34" t="s">
        <v>220</v>
      </c>
      <c r="F715" s="34" t="s">
        <v>220</v>
      </c>
      <c r="G715" s="34" t="s">
        <v>220</v>
      </c>
      <c r="H715" s="34" t="s">
        <v>220</v>
      </c>
      <c r="I715" s="34" t="s">
        <v>220</v>
      </c>
      <c r="J715" s="34" t="s">
        <v>220</v>
      </c>
      <c r="K715" s="34" t="s">
        <v>220</v>
      </c>
      <c r="L715" s="34" t="s">
        <v>220</v>
      </c>
      <c r="M715" s="34" t="s">
        <v>220</v>
      </c>
      <c r="N715" s="34" t="s">
        <v>220</v>
      </c>
      <c r="O715" s="34"/>
      <c r="P715" s="34"/>
      <c r="Q715" s="34"/>
      <c r="R715" s="34"/>
      <c r="S715" s="34"/>
    </row>
    <row r="716" spans="2:19">
      <c r="B716" s="5">
        <v>1974</v>
      </c>
      <c r="C716" s="34" t="s">
        <v>220</v>
      </c>
      <c r="D716" s="34" t="s">
        <v>220</v>
      </c>
      <c r="E716" s="34" t="s">
        <v>220</v>
      </c>
      <c r="F716" s="34" t="s">
        <v>220</v>
      </c>
      <c r="G716" s="34" t="s">
        <v>220</v>
      </c>
      <c r="H716" s="34" t="s">
        <v>220</v>
      </c>
      <c r="I716" s="34" t="s">
        <v>220</v>
      </c>
      <c r="J716" s="34" t="s">
        <v>220</v>
      </c>
      <c r="K716" s="34" t="s">
        <v>220</v>
      </c>
      <c r="L716" s="34" t="s">
        <v>220</v>
      </c>
      <c r="M716" s="34" t="s">
        <v>220</v>
      </c>
      <c r="N716" s="34" t="s">
        <v>220</v>
      </c>
      <c r="O716" s="34"/>
      <c r="P716" s="34"/>
      <c r="Q716" s="34"/>
      <c r="R716" s="34"/>
      <c r="S716" s="34"/>
    </row>
    <row r="717" spans="2:19">
      <c r="B717" s="5">
        <v>1973</v>
      </c>
      <c r="C717" s="34">
        <v>18538.64</v>
      </c>
      <c r="D717" s="34">
        <v>16375.796900000001</v>
      </c>
      <c r="E717" s="34">
        <v>17611.706099999999</v>
      </c>
      <c r="F717" s="34">
        <v>16993.751499999998</v>
      </c>
      <c r="G717" s="34">
        <v>19156.59</v>
      </c>
      <c r="H717" s="34">
        <v>17611.71</v>
      </c>
      <c r="I717" s="34">
        <v>18229.6607</v>
      </c>
      <c r="J717" s="34">
        <v>18229.6607</v>
      </c>
      <c r="K717" s="34">
        <v>17302.728799999997</v>
      </c>
      <c r="L717" s="34">
        <v>17611.706099999999</v>
      </c>
      <c r="M717" s="34">
        <v>17302.728799999997</v>
      </c>
      <c r="N717" s="34">
        <v>17302.728800000001</v>
      </c>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47306.84</v>
      </c>
      <c r="D761" s="7">
        <f>SUM(D683:D760)</f>
        <v>43301.630700000002</v>
      </c>
      <c r="E761" s="7">
        <f>SUM(E682:E760)</f>
        <v>46569.6783</v>
      </c>
      <c r="F761" s="7">
        <f>SUM(F681:F760)</f>
        <v>44935.654500000004</v>
      </c>
      <c r="G761" s="7">
        <f>SUM(G680:G760)</f>
        <v>50654.74</v>
      </c>
      <c r="H761" s="7">
        <f>SUM(H674:H760)</f>
        <v>41311.949999999997</v>
      </c>
      <c r="I761" s="7">
        <f>SUM(I674:I760)</f>
        <v>41651.490100000003</v>
      </c>
      <c r="J761" s="7">
        <f t="shared" ref="J761" si="12">SUM(J674:J760)</f>
        <v>40774.938900000001</v>
      </c>
      <c r="K761" s="7">
        <f>SUM(K674:K760)</f>
        <v>39177.675199999998</v>
      </c>
      <c r="L761" s="7">
        <f t="shared" ref="L761" si="13">SUM(L674:L760)</f>
        <v>44594.256099999999</v>
      </c>
      <c r="M761" s="7">
        <f>SUM(M674:M760)</f>
        <v>44207.898000000001</v>
      </c>
      <c r="N761" s="10">
        <f>SUM(N669:N760)</f>
        <v>51444.055600000007</v>
      </c>
      <c r="O761" s="10">
        <f>SUM(O669:O760)</f>
        <v>24451.745200000005</v>
      </c>
      <c r="P761" s="10">
        <f>SUM(P669:P760)</f>
        <v>24451.745200000005</v>
      </c>
      <c r="Q761" s="10">
        <f>SUM(Q669:Q760)</f>
        <v>23597.765200000005</v>
      </c>
      <c r="R761" s="10">
        <f>SUM(R668:R760)</f>
        <v>23597.765200000005</v>
      </c>
      <c r="S761" s="10">
        <f>SUM(S668:S760)</f>
        <v>23597.765200000005</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t="s">
        <v>220</v>
      </c>
      <c r="I763" s="33" t="s">
        <v>220</v>
      </c>
      <c r="J763" s="33" t="s">
        <v>220</v>
      </c>
      <c r="K763" s="33" t="s">
        <v>220</v>
      </c>
      <c r="L763" s="33" t="s">
        <v>220</v>
      </c>
      <c r="M763" s="33" t="s">
        <v>220</v>
      </c>
      <c r="N763" s="33" t="s">
        <v>220</v>
      </c>
      <c r="O763" s="33" t="s">
        <v>220</v>
      </c>
      <c r="P763" s="33" t="s">
        <v>220</v>
      </c>
      <c r="Q763" s="33" t="s">
        <v>220</v>
      </c>
      <c r="R763" s="62" t="s">
        <v>220</v>
      </c>
      <c r="S763" s="34">
        <v>112332.152</v>
      </c>
    </row>
    <row r="764" spans="1:19">
      <c r="A764" s="35"/>
      <c r="B764" s="5">
        <v>2021</v>
      </c>
      <c r="C764" s="33"/>
      <c r="D764" s="33"/>
      <c r="E764" s="33"/>
      <c r="F764" s="33"/>
      <c r="G764" s="33"/>
      <c r="H764" s="33">
        <v>0</v>
      </c>
      <c r="I764" s="33">
        <v>0</v>
      </c>
      <c r="J764" s="33">
        <v>0</v>
      </c>
      <c r="K764" s="33">
        <v>0</v>
      </c>
      <c r="L764" s="33">
        <v>0</v>
      </c>
      <c r="M764" s="33">
        <v>0</v>
      </c>
      <c r="N764" s="33">
        <v>0</v>
      </c>
      <c r="O764" s="33">
        <v>0</v>
      </c>
      <c r="P764" s="33">
        <v>0</v>
      </c>
      <c r="Q764" s="33">
        <v>0</v>
      </c>
      <c r="R764" s="34">
        <v>138625.76199999999</v>
      </c>
      <c r="S764" s="34">
        <v>138625.76199999999</v>
      </c>
    </row>
    <row r="765" spans="1:19">
      <c r="B765" s="5">
        <v>2020</v>
      </c>
      <c r="C765" s="33"/>
      <c r="D765" s="33"/>
      <c r="E765" s="33"/>
      <c r="F765" s="33"/>
      <c r="G765" s="33"/>
      <c r="H765" s="33">
        <v>0</v>
      </c>
      <c r="I765" s="33">
        <v>0</v>
      </c>
      <c r="J765" s="33">
        <v>0</v>
      </c>
      <c r="K765" s="33">
        <v>0</v>
      </c>
      <c r="L765" s="33">
        <v>0</v>
      </c>
      <c r="M765" s="33">
        <v>0</v>
      </c>
      <c r="N765" s="33">
        <v>0</v>
      </c>
      <c r="O765" s="33">
        <v>0</v>
      </c>
      <c r="P765" s="33">
        <v>0</v>
      </c>
      <c r="Q765" s="34">
        <v>91651.271200000047</v>
      </c>
      <c r="R765" s="34">
        <v>91608.357200000042</v>
      </c>
      <c r="S765" s="34">
        <v>91608.357200000042</v>
      </c>
    </row>
    <row r="766" spans="1:19">
      <c r="A766" s="37"/>
      <c r="B766" s="5">
        <v>2019</v>
      </c>
      <c r="C766" s="33"/>
      <c r="D766" s="33"/>
      <c r="E766" s="33"/>
      <c r="F766" s="33"/>
      <c r="G766" s="33"/>
      <c r="H766" s="33">
        <v>0</v>
      </c>
      <c r="I766" s="33">
        <v>0</v>
      </c>
      <c r="J766" s="33">
        <v>0</v>
      </c>
      <c r="K766" s="33">
        <v>0</v>
      </c>
      <c r="L766" s="33">
        <v>0</v>
      </c>
      <c r="M766" s="33">
        <v>0</v>
      </c>
      <c r="N766" s="33">
        <v>0</v>
      </c>
      <c r="O766" s="33">
        <v>0</v>
      </c>
      <c r="P766" s="34">
        <v>9243.8439999999991</v>
      </c>
      <c r="Q766" s="34">
        <v>9243.8439999999991</v>
      </c>
      <c r="R766" s="34">
        <v>9243.8439999999991</v>
      </c>
      <c r="S766" s="34">
        <v>9243.8439999999991</v>
      </c>
    </row>
    <row r="767" spans="1:19">
      <c r="A767" s="37"/>
      <c r="B767" s="5">
        <v>2018</v>
      </c>
      <c r="C767" s="33"/>
      <c r="D767" s="33"/>
      <c r="E767" s="33"/>
      <c r="F767" s="33"/>
      <c r="G767" s="33"/>
      <c r="H767" s="33">
        <v>0</v>
      </c>
      <c r="I767" s="33">
        <v>0</v>
      </c>
      <c r="J767" s="33">
        <v>0</v>
      </c>
      <c r="K767" s="33">
        <v>0</v>
      </c>
      <c r="L767" s="33">
        <v>0</v>
      </c>
      <c r="M767" s="33">
        <v>0</v>
      </c>
      <c r="N767" s="33">
        <v>0</v>
      </c>
      <c r="O767" s="34">
        <v>3151.5460000000003</v>
      </c>
      <c r="P767" s="34">
        <v>3151.5460000000003</v>
      </c>
      <c r="Q767" s="34">
        <v>3151.5460000000003</v>
      </c>
      <c r="R767" s="34">
        <v>3151.5460000000003</v>
      </c>
      <c r="S767" s="34">
        <v>3151.5460000000003</v>
      </c>
    </row>
    <row r="768" spans="1:19">
      <c r="A768" s="37"/>
      <c r="B768" s="5">
        <v>2017</v>
      </c>
      <c r="C768" s="33"/>
      <c r="D768" s="33"/>
      <c r="E768" s="33"/>
      <c r="F768" s="33"/>
      <c r="G768" s="33"/>
      <c r="H768" s="33">
        <v>0</v>
      </c>
      <c r="I768" s="33">
        <v>0</v>
      </c>
      <c r="J768" s="33">
        <v>0</v>
      </c>
      <c r="K768" s="33">
        <v>0</v>
      </c>
      <c r="L768" s="33">
        <v>0</v>
      </c>
      <c r="M768" s="33">
        <v>0</v>
      </c>
      <c r="N768" s="34">
        <v>6827.9079000000002</v>
      </c>
      <c r="O768" s="34">
        <v>6827.9079000000002</v>
      </c>
      <c r="P768" s="34">
        <v>6827.9079000000002</v>
      </c>
      <c r="Q768" s="34">
        <v>6827.9079000000002</v>
      </c>
      <c r="R768" s="34">
        <v>6827.9079000000002</v>
      </c>
      <c r="S768" s="34">
        <v>6827.9079000000011</v>
      </c>
    </row>
    <row r="769" spans="2:19">
      <c r="B769" s="5">
        <v>2016</v>
      </c>
      <c r="C769" s="33"/>
      <c r="D769" s="33"/>
      <c r="E769" s="33"/>
      <c r="F769" s="33"/>
      <c r="G769" s="33"/>
      <c r="H769" s="33">
        <v>0</v>
      </c>
      <c r="I769" s="33">
        <v>0</v>
      </c>
      <c r="J769" s="33">
        <v>0</v>
      </c>
      <c r="K769" s="33">
        <v>0</v>
      </c>
      <c r="L769" s="33">
        <v>0</v>
      </c>
      <c r="M769" s="34">
        <v>5684.4748000000009</v>
      </c>
      <c r="N769" s="34">
        <v>5328.9040000000014</v>
      </c>
      <c r="O769" s="34">
        <v>5328.9040000000014</v>
      </c>
      <c r="P769" s="34">
        <v>5328.9040000000014</v>
      </c>
      <c r="Q769" s="34">
        <v>5328.9040000000014</v>
      </c>
      <c r="R769" s="34">
        <v>5328.9040000000014</v>
      </c>
      <c r="S769" s="34">
        <v>5328.9040000000014</v>
      </c>
    </row>
    <row r="770" spans="2:19">
      <c r="B770" s="5">
        <v>2015</v>
      </c>
      <c r="C770" s="33"/>
      <c r="D770" s="33"/>
      <c r="E770" s="33"/>
      <c r="F770" s="33"/>
      <c r="G770" s="33"/>
      <c r="H770" s="33">
        <v>0</v>
      </c>
      <c r="I770" s="33">
        <v>0</v>
      </c>
      <c r="J770" s="33">
        <v>0</v>
      </c>
      <c r="K770" s="33">
        <v>0</v>
      </c>
      <c r="L770" s="34">
        <v>2020.9747999999997</v>
      </c>
      <c r="M770" s="34">
        <v>2835.1092000000003</v>
      </c>
      <c r="N770" s="34">
        <v>2403.3748000000001</v>
      </c>
      <c r="O770" s="34">
        <v>2403.3748000000001</v>
      </c>
      <c r="P770" s="34">
        <v>1580.4508000000003</v>
      </c>
      <c r="Q770" s="34">
        <v>1334.3980000000001</v>
      </c>
      <c r="R770" s="34">
        <v>1334.3980000000001</v>
      </c>
      <c r="S770" s="34">
        <v>1334.3980000000001</v>
      </c>
    </row>
    <row r="771" spans="2:19">
      <c r="B771" s="5">
        <v>2014</v>
      </c>
      <c r="C771" s="33"/>
      <c r="D771" s="33"/>
      <c r="E771" s="33"/>
      <c r="F771" s="33"/>
      <c r="G771" s="33"/>
      <c r="H771" s="33">
        <v>0</v>
      </c>
      <c r="I771" s="33">
        <v>0</v>
      </c>
      <c r="J771" s="33">
        <v>0</v>
      </c>
      <c r="K771" s="34">
        <v>34407.795999999995</v>
      </c>
      <c r="L771" s="34">
        <v>23647.303999999993</v>
      </c>
      <c r="M771" s="34">
        <v>29788.657599999991</v>
      </c>
      <c r="N771" s="34">
        <v>25178.268</v>
      </c>
      <c r="O771" s="34">
        <v>25178.268</v>
      </c>
      <c r="P771" s="34">
        <v>25100.287999999997</v>
      </c>
      <c r="Q771" s="34">
        <v>23244.69</v>
      </c>
      <c r="R771" s="34">
        <v>3188.9100000000003</v>
      </c>
      <c r="S771" s="34">
        <v>3188.9100000000003</v>
      </c>
    </row>
    <row r="772" spans="2:19">
      <c r="B772" s="5">
        <v>2013</v>
      </c>
      <c r="C772" s="33"/>
      <c r="D772" s="33"/>
      <c r="E772" s="33"/>
      <c r="F772" s="33"/>
      <c r="G772" s="33"/>
      <c r="H772" s="33">
        <v>0</v>
      </c>
      <c r="I772" s="33">
        <v>0</v>
      </c>
      <c r="J772" s="34">
        <v>11589.112000000001</v>
      </c>
      <c r="K772" s="34">
        <v>16931.707999999995</v>
      </c>
      <c r="L772" s="34">
        <v>11589.112000000001</v>
      </c>
      <c r="M772" s="34">
        <v>13726.150399999997</v>
      </c>
      <c r="N772" s="34">
        <v>12200.7</v>
      </c>
      <c r="O772" s="34">
        <v>12200.7</v>
      </c>
      <c r="P772" s="34">
        <v>11424.112000000001</v>
      </c>
      <c r="Q772" s="34">
        <v>10631.878000000001</v>
      </c>
      <c r="R772" s="34">
        <v>2265.6799999999998</v>
      </c>
      <c r="S772" s="34">
        <v>1526.7600000000002</v>
      </c>
    </row>
    <row r="773" spans="2:19">
      <c r="B773" s="5">
        <v>2012</v>
      </c>
      <c r="C773" s="33"/>
      <c r="D773" s="33"/>
      <c r="E773" s="33"/>
      <c r="F773" s="33"/>
      <c r="G773" s="33"/>
      <c r="H773" s="33">
        <v>0</v>
      </c>
      <c r="I773" s="34">
        <v>6979.92</v>
      </c>
      <c r="J773" s="34">
        <v>6979.92</v>
      </c>
      <c r="K773" s="34">
        <v>10052.475</v>
      </c>
      <c r="L773" s="34">
        <v>9028.2899999999991</v>
      </c>
      <c r="M773" s="34">
        <v>9748.3079999999991</v>
      </c>
      <c r="N773" s="34">
        <v>9286.9100000000017</v>
      </c>
      <c r="O773" s="34">
        <v>8715.0299999999988</v>
      </c>
      <c r="P773" s="34">
        <v>5074.7300000000005</v>
      </c>
      <c r="Q773" s="34">
        <v>710.46</v>
      </c>
      <c r="R773" s="34">
        <v>710.46</v>
      </c>
      <c r="S773" s="34">
        <v>710.46</v>
      </c>
    </row>
    <row r="774" spans="2:19">
      <c r="B774" s="5">
        <v>2011</v>
      </c>
      <c r="C774" s="33"/>
      <c r="D774" s="33"/>
      <c r="E774" s="33"/>
      <c r="F774" s="33"/>
      <c r="G774" s="33"/>
      <c r="H774" s="34">
        <v>4239.5299999999988</v>
      </c>
      <c r="I774" s="34">
        <v>3840.1640000000002</v>
      </c>
      <c r="J774" s="34">
        <v>3840.1640000000002</v>
      </c>
      <c r="K774" s="34">
        <v>5171.2810000000009</v>
      </c>
      <c r="L774" s="34">
        <v>3840.1640000000002</v>
      </c>
      <c r="M774" s="34">
        <v>4239</v>
      </c>
      <c r="N774" s="34">
        <v>4239</v>
      </c>
      <c r="O774" s="34">
        <v>2428.3580000000002</v>
      </c>
      <c r="P774" s="34">
        <v>2428.3580000000002</v>
      </c>
      <c r="Q774" s="34">
        <v>1339.96</v>
      </c>
      <c r="R774" s="34">
        <v>1146.3119999999999</v>
      </c>
      <c r="S774" s="34">
        <v>1146.3119999999999</v>
      </c>
    </row>
    <row r="775" spans="2:19">
      <c r="B775" s="5">
        <v>2010</v>
      </c>
      <c r="C775" s="33"/>
      <c r="D775" s="33"/>
      <c r="E775" s="33"/>
      <c r="F775" s="33"/>
      <c r="G775" s="34">
        <v>4844.7699999999995</v>
      </c>
      <c r="H775" s="34">
        <v>5112.0000000000009</v>
      </c>
      <c r="I775" s="34">
        <v>5111.9980000000005</v>
      </c>
      <c r="J775" s="34">
        <v>5111.9980000000005</v>
      </c>
      <c r="K775" s="34">
        <v>5111.9970000000012</v>
      </c>
      <c r="L775" s="34">
        <v>5112.0020000000004</v>
      </c>
      <c r="M775" s="34">
        <v>4668.8835999999992</v>
      </c>
      <c r="N775" s="34">
        <v>4668.8780000000006</v>
      </c>
      <c r="O775" s="34">
        <v>3326.8960000000006</v>
      </c>
      <c r="P775" s="34">
        <v>3116.1860000000006</v>
      </c>
      <c r="Q775" s="34">
        <v>2194.8959999999997</v>
      </c>
      <c r="R775" s="34">
        <v>913.05600000000004</v>
      </c>
      <c r="S775" s="34">
        <v>303.95600000000002</v>
      </c>
    </row>
    <row r="776" spans="2:19">
      <c r="B776" s="5">
        <v>2009</v>
      </c>
      <c r="C776" s="33"/>
      <c r="D776" s="33"/>
      <c r="E776" s="33"/>
      <c r="F776" s="34">
        <v>31531.876700000004</v>
      </c>
      <c r="G776" s="34">
        <v>19373.470000000005</v>
      </c>
      <c r="H776" s="34">
        <v>19373.47</v>
      </c>
      <c r="I776" s="34">
        <v>16672.326000000001</v>
      </c>
      <c r="J776" s="34">
        <v>16846.491999999998</v>
      </c>
      <c r="K776" s="34">
        <v>25269.738000000001</v>
      </c>
      <c r="L776" s="34">
        <v>16846.491999999998</v>
      </c>
      <c r="M776" s="34">
        <v>19373</v>
      </c>
      <c r="N776" s="34">
        <v>898.94400000000019</v>
      </c>
      <c r="O776" s="34">
        <v>898.94400000000019</v>
      </c>
      <c r="P776" s="34">
        <v>700.37400000000002</v>
      </c>
      <c r="Q776" s="34">
        <v>700.37400000000002</v>
      </c>
      <c r="R776" s="34">
        <v>700.37400000000002</v>
      </c>
      <c r="S776" s="34">
        <v>700.37400000000002</v>
      </c>
    </row>
    <row r="777" spans="2:19">
      <c r="B777" s="5">
        <v>2008</v>
      </c>
      <c r="C777" s="33"/>
      <c r="D777" s="33"/>
      <c r="E777" s="34">
        <v>22778.374500000005</v>
      </c>
      <c r="F777" s="34">
        <v>23404.223899999997</v>
      </c>
      <c r="G777" s="34">
        <v>14832.190000000002</v>
      </c>
      <c r="H777" s="34">
        <v>14925.990000000002</v>
      </c>
      <c r="I777" s="34">
        <v>13762.142</v>
      </c>
      <c r="J777" s="34">
        <v>11204.196</v>
      </c>
      <c r="K777" s="34">
        <v>14329.494000000002</v>
      </c>
      <c r="L777" s="34">
        <v>11204.196</v>
      </c>
      <c r="M777" s="34">
        <v>12368</v>
      </c>
      <c r="N777" s="34">
        <v>1560.16</v>
      </c>
      <c r="O777" s="34">
        <v>1560.16</v>
      </c>
      <c r="P777" s="34">
        <v>1560.16</v>
      </c>
      <c r="Q777" s="34">
        <v>1391.6</v>
      </c>
      <c r="R777" s="34">
        <v>1391.6</v>
      </c>
      <c r="S777" s="34">
        <v>1391.6</v>
      </c>
    </row>
    <row r="778" spans="2:19">
      <c r="B778" s="5">
        <v>2007</v>
      </c>
      <c r="C778" s="33"/>
      <c r="D778" s="34">
        <v>12988.040000000003</v>
      </c>
      <c r="E778" s="34">
        <v>12866.341400000001</v>
      </c>
      <c r="F778" s="34">
        <v>13101.631400000002</v>
      </c>
      <c r="G778" s="34">
        <v>8852.9800000000014</v>
      </c>
      <c r="H778" s="34">
        <v>8935.7900000000009</v>
      </c>
      <c r="I778" s="34">
        <v>8441.3031999999985</v>
      </c>
      <c r="J778" s="34">
        <v>6437.87</v>
      </c>
      <c r="K778" s="34">
        <v>7184.165</v>
      </c>
      <c r="L778" s="34">
        <v>6437.87</v>
      </c>
      <c r="M778" s="34">
        <v>6736.3879999999999</v>
      </c>
      <c r="N778" s="34">
        <v>4945.28</v>
      </c>
      <c r="O778" s="34">
        <v>4945.28</v>
      </c>
      <c r="P778" s="34">
        <v>4945.28</v>
      </c>
      <c r="Q778" s="34">
        <v>4945.28</v>
      </c>
      <c r="R778" s="34">
        <v>4945.28</v>
      </c>
      <c r="S778" s="34">
        <v>4945.28</v>
      </c>
    </row>
    <row r="779" spans="2:19">
      <c r="B779" s="5">
        <v>2006</v>
      </c>
      <c r="C779" s="34">
        <v>12648.490000000002</v>
      </c>
      <c r="D779" s="34">
        <v>13937.926200000004</v>
      </c>
      <c r="E779" s="34">
        <v>10225.8896</v>
      </c>
      <c r="F779" s="34">
        <v>10576.218199999999</v>
      </c>
      <c r="G779" s="34">
        <v>5577.1600000000008</v>
      </c>
      <c r="H779" s="34">
        <v>5580.170000000001</v>
      </c>
      <c r="I779" s="34">
        <v>4877.4403999999986</v>
      </c>
      <c r="J779" s="34">
        <v>0</v>
      </c>
      <c r="K779" s="34">
        <v>0</v>
      </c>
      <c r="L779" s="34">
        <v>0</v>
      </c>
      <c r="M779" s="34">
        <v>0</v>
      </c>
      <c r="N779" s="34">
        <v>0</v>
      </c>
      <c r="O779" s="34">
        <v>0</v>
      </c>
      <c r="P779" s="34">
        <v>0</v>
      </c>
      <c r="Q779" s="34">
        <v>0</v>
      </c>
      <c r="R779" s="34">
        <v>0</v>
      </c>
      <c r="S779" s="34">
        <v>0</v>
      </c>
    </row>
    <row r="780" spans="2:19">
      <c r="B780" s="5">
        <v>2005</v>
      </c>
      <c r="C780" s="34">
        <v>7053.2399999999989</v>
      </c>
      <c r="D780" s="34">
        <v>6524.8730999999971</v>
      </c>
      <c r="E780" s="34">
        <v>5863.3742999999995</v>
      </c>
      <c r="F780" s="34">
        <v>6194.123700000001</v>
      </c>
      <c r="G780" s="34">
        <v>4176.369999999999</v>
      </c>
      <c r="H780" s="34">
        <v>4176.37</v>
      </c>
      <c r="I780" s="34">
        <v>3631.6200000000003</v>
      </c>
      <c r="J780" s="34">
        <v>827.89200000000005</v>
      </c>
      <c r="K780" s="34">
        <v>1241.8380000000002</v>
      </c>
      <c r="L780" s="34">
        <v>827.89200000000005</v>
      </c>
      <c r="M780" s="34">
        <v>993.47039999999993</v>
      </c>
      <c r="N780" s="34">
        <v>303.69200000000001</v>
      </c>
      <c r="O780" s="34">
        <v>303.69200000000001</v>
      </c>
      <c r="P780" s="34">
        <v>303.69200000000001</v>
      </c>
      <c r="Q780" s="34">
        <v>303.69200000000001</v>
      </c>
      <c r="R780" s="34">
        <v>303.69200000000001</v>
      </c>
      <c r="S780" s="34">
        <v>303.69200000000001</v>
      </c>
    </row>
    <row r="781" spans="2:19">
      <c r="B781" s="5">
        <v>2004</v>
      </c>
      <c r="C781" s="34">
        <v>6096.3499999999995</v>
      </c>
      <c r="D781" s="34">
        <v>5660.9007000000001</v>
      </c>
      <c r="E781" s="34">
        <v>5080.2954999999993</v>
      </c>
      <c r="F781" s="34">
        <v>5370.5981000000002</v>
      </c>
      <c r="G781" s="34">
        <v>3032.74</v>
      </c>
      <c r="H781" s="34">
        <v>4428</v>
      </c>
      <c r="I781" s="34">
        <v>4428.0039999999999</v>
      </c>
      <c r="J781" s="34">
        <v>2746.0639999999999</v>
      </c>
      <c r="K781" s="34">
        <v>2746.056</v>
      </c>
      <c r="L781" s="34">
        <v>2746.0639999999999</v>
      </c>
      <c r="M781" s="34">
        <v>2746.0587999999998</v>
      </c>
      <c r="N781" s="34">
        <v>0</v>
      </c>
      <c r="O781" s="34">
        <v>0</v>
      </c>
      <c r="P781" s="34">
        <v>0</v>
      </c>
      <c r="Q781" s="34">
        <v>0</v>
      </c>
      <c r="R781" s="34">
        <v>0</v>
      </c>
      <c r="S781" s="34">
        <v>0</v>
      </c>
    </row>
    <row r="782" spans="2:19">
      <c r="B782" s="5">
        <v>2003</v>
      </c>
      <c r="C782" s="34">
        <v>4378.78</v>
      </c>
      <c r="D782" s="34">
        <v>4066.0152000000003</v>
      </c>
      <c r="E782" s="34">
        <v>3648.9879999999994</v>
      </c>
      <c r="F782" s="34">
        <v>3857.5016000000005</v>
      </c>
      <c r="G782" s="34">
        <v>2397.9200000000005</v>
      </c>
      <c r="H782" s="34">
        <v>4046.9999999999995</v>
      </c>
      <c r="I782" s="34">
        <v>4046.9960000000001</v>
      </c>
      <c r="J782" s="34">
        <v>0</v>
      </c>
      <c r="K782" s="34">
        <v>0</v>
      </c>
      <c r="L782" s="34">
        <v>0</v>
      </c>
      <c r="M782" s="34">
        <v>0</v>
      </c>
      <c r="N782" s="34">
        <v>0</v>
      </c>
      <c r="O782" s="34">
        <v>0</v>
      </c>
      <c r="P782" s="34">
        <v>0</v>
      </c>
      <c r="Q782" s="34">
        <v>0</v>
      </c>
      <c r="R782" s="34">
        <v>0</v>
      </c>
      <c r="S782" s="34">
        <v>0</v>
      </c>
    </row>
    <row r="783" spans="2:19">
      <c r="B783" s="5">
        <v>2002</v>
      </c>
      <c r="C783" s="34">
        <v>2612.34</v>
      </c>
      <c r="D783" s="34">
        <v>2875.7055</v>
      </c>
      <c r="E783" s="34">
        <v>14988.385999999999</v>
      </c>
      <c r="F783" s="34">
        <v>2788.8054999999999</v>
      </c>
      <c r="G783" s="34">
        <v>2180.5100000000002</v>
      </c>
      <c r="H783" s="34">
        <v>2199.25</v>
      </c>
      <c r="I783" s="34">
        <v>2068.904</v>
      </c>
      <c r="J783" s="34">
        <v>869</v>
      </c>
      <c r="K783" s="34">
        <v>1303.5</v>
      </c>
      <c r="L783" s="34">
        <v>869</v>
      </c>
      <c r="M783" s="34">
        <v>1042.8</v>
      </c>
      <c r="N783" s="34">
        <v>869</v>
      </c>
      <c r="O783" s="34">
        <v>869</v>
      </c>
      <c r="P783" s="34">
        <v>869</v>
      </c>
      <c r="Q783" s="34">
        <v>869</v>
      </c>
      <c r="R783" s="34">
        <v>869</v>
      </c>
      <c r="S783" s="34">
        <v>869</v>
      </c>
    </row>
    <row r="784" spans="2:19">
      <c r="B784" s="5">
        <v>2001</v>
      </c>
      <c r="C784" s="34">
        <v>2460.83</v>
      </c>
      <c r="D784" s="34">
        <v>2346.0425999999998</v>
      </c>
      <c r="E784" s="34">
        <v>2192.989</v>
      </c>
      <c r="F784" s="34">
        <v>2269.5157999999997</v>
      </c>
      <c r="G784" s="34">
        <v>1076.4299999999998</v>
      </c>
      <c r="H784" s="34">
        <v>1076.4299999999998</v>
      </c>
      <c r="I784" s="34">
        <v>936.02200000000005</v>
      </c>
      <c r="J784" s="34">
        <v>0</v>
      </c>
      <c r="K784" s="34">
        <v>0</v>
      </c>
      <c r="L784" s="34">
        <v>0</v>
      </c>
      <c r="M784" s="34">
        <v>0</v>
      </c>
      <c r="N784" s="34">
        <v>0</v>
      </c>
      <c r="O784" s="34">
        <v>0</v>
      </c>
      <c r="P784" s="34">
        <v>0</v>
      </c>
      <c r="Q784" s="34">
        <v>0</v>
      </c>
      <c r="R784" s="34">
        <v>0</v>
      </c>
      <c r="S784" s="34">
        <v>0</v>
      </c>
    </row>
    <row r="785" spans="2:19">
      <c r="B785" s="5">
        <v>2000</v>
      </c>
      <c r="C785" s="34">
        <v>1210.25</v>
      </c>
      <c r="D785" s="34">
        <v>1123.8045000000002</v>
      </c>
      <c r="E785" s="34">
        <v>1008.5425</v>
      </c>
      <c r="F785" s="34">
        <v>1066.1735000000001</v>
      </c>
      <c r="G785" s="34">
        <v>662.76</v>
      </c>
      <c r="H785" s="34">
        <v>662.76</v>
      </c>
      <c r="I785" s="34">
        <v>576.30999999999995</v>
      </c>
      <c r="J785" s="34">
        <v>0</v>
      </c>
      <c r="K785" s="34">
        <v>0</v>
      </c>
      <c r="L785" s="34">
        <v>0</v>
      </c>
      <c r="M785" s="34">
        <v>0</v>
      </c>
      <c r="N785" s="34">
        <v>0</v>
      </c>
      <c r="O785" s="34">
        <v>0</v>
      </c>
      <c r="P785" s="34">
        <v>0</v>
      </c>
      <c r="Q785" s="34">
        <v>0</v>
      </c>
      <c r="R785" s="34">
        <v>0</v>
      </c>
      <c r="S785" s="34">
        <v>0</v>
      </c>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36460.28</v>
      </c>
      <c r="D856" s="7">
        <f>SUM(D778:D855)</f>
        <v>49523.30780000001</v>
      </c>
      <c r="E856" s="7">
        <f>SUM(E777:E855)</f>
        <v>78653.180800000016</v>
      </c>
      <c r="F856" s="7">
        <f>SUM(F776:F855)</f>
        <v>100160.66840000001</v>
      </c>
      <c r="G856" s="7">
        <f>SUM(G775:G855)</f>
        <v>67007.3</v>
      </c>
      <c r="H856" s="7">
        <f>SUM(H769:H855)</f>
        <v>74756.759999999995</v>
      </c>
      <c r="I856" s="7">
        <f>SUM(I769:I855)</f>
        <v>75373.14959999999</v>
      </c>
      <c r="J856" s="7">
        <f t="shared" ref="J856" si="14">SUM(J769:J855)</f>
        <v>66452.707999999999</v>
      </c>
      <c r="K856" s="7">
        <f>SUM(K769:K855)</f>
        <v>123750.04799999998</v>
      </c>
      <c r="L856" s="7">
        <f t="shared" ref="L856" si="15">SUM(L769:L855)</f>
        <v>94169.360799999995</v>
      </c>
      <c r="M856" s="7">
        <f>SUM(M769:M855)</f>
        <v>113950.3008</v>
      </c>
      <c r="N856" s="10">
        <f>SUM(N764:N855)</f>
        <v>78711.018700000001</v>
      </c>
      <c r="O856" s="10">
        <f>SUM(O764:O855)</f>
        <v>78138.060700000002</v>
      </c>
      <c r="P856" s="10">
        <f>SUM(P764:P855)</f>
        <v>81654.832699999984</v>
      </c>
      <c r="Q856" s="10">
        <f>SUM(Q764:Q855)</f>
        <v>163869.70110000006</v>
      </c>
      <c r="R856" s="10">
        <f>SUM(R763:R855)</f>
        <v>272555.08309999999</v>
      </c>
      <c r="S856" s="10">
        <f>SUM(S763:S855)</f>
        <v>383539.21509999991</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t="s">
        <v>220</v>
      </c>
      <c r="I858" s="33" t="s">
        <v>220</v>
      </c>
      <c r="J858" s="33" t="s">
        <v>220</v>
      </c>
      <c r="K858" s="33" t="s">
        <v>220</v>
      </c>
      <c r="L858" s="33" t="s">
        <v>220</v>
      </c>
      <c r="M858" s="33" t="s">
        <v>220</v>
      </c>
      <c r="N858" s="33" t="s">
        <v>220</v>
      </c>
      <c r="O858" s="33" t="s">
        <v>220</v>
      </c>
      <c r="P858" s="33" t="s">
        <v>220</v>
      </c>
      <c r="Q858" s="33" t="s">
        <v>220</v>
      </c>
      <c r="R858" s="62" t="s">
        <v>220</v>
      </c>
      <c r="S858" s="34">
        <v>14750.150000000001</v>
      </c>
    </row>
    <row r="859" spans="1:19">
      <c r="A859" s="35"/>
      <c r="B859" s="5">
        <v>2021</v>
      </c>
      <c r="C859" s="33"/>
      <c r="D859" s="33"/>
      <c r="E859" s="33"/>
      <c r="F859" s="33"/>
      <c r="G859" s="33"/>
      <c r="H859" s="33">
        <v>0</v>
      </c>
      <c r="I859" s="33">
        <v>0</v>
      </c>
      <c r="J859" s="33">
        <v>0</v>
      </c>
      <c r="K859" s="33">
        <v>0</v>
      </c>
      <c r="L859" s="33">
        <v>0</v>
      </c>
      <c r="M859" s="33">
        <v>0</v>
      </c>
      <c r="N859" s="33">
        <v>0</v>
      </c>
      <c r="O859" s="33">
        <v>0</v>
      </c>
      <c r="P859" s="33">
        <v>0</v>
      </c>
      <c r="Q859" s="33">
        <v>0</v>
      </c>
      <c r="R859" s="34">
        <v>47403.846000000005</v>
      </c>
      <c r="S859" s="34">
        <v>47403.846000000005</v>
      </c>
    </row>
    <row r="860" spans="1:19">
      <c r="B860" s="5">
        <v>2020</v>
      </c>
      <c r="C860" s="33"/>
      <c r="D860" s="33"/>
      <c r="E860" s="33"/>
      <c r="F860" s="33"/>
      <c r="G860" s="33"/>
      <c r="H860" s="33">
        <v>0</v>
      </c>
      <c r="I860" s="33">
        <v>0</v>
      </c>
      <c r="J860" s="33">
        <v>0</v>
      </c>
      <c r="K860" s="33">
        <v>0</v>
      </c>
      <c r="L860" s="33">
        <v>0</v>
      </c>
      <c r="M860" s="33">
        <v>0</v>
      </c>
      <c r="N860" s="33">
        <v>0</v>
      </c>
      <c r="O860" s="33">
        <v>0</v>
      </c>
      <c r="P860" s="33">
        <v>0</v>
      </c>
      <c r="Q860" s="34">
        <v>16352.85</v>
      </c>
      <c r="R860" s="34">
        <v>16352.85</v>
      </c>
      <c r="S860" s="34">
        <v>16352.850000000002</v>
      </c>
    </row>
    <row r="861" spans="1:19">
      <c r="A861" s="37"/>
      <c r="B861" s="5">
        <v>2019</v>
      </c>
      <c r="C861" s="33"/>
      <c r="D861" s="33"/>
      <c r="E861" s="33"/>
      <c r="F861" s="33"/>
      <c r="G861" s="33"/>
      <c r="H861" s="33">
        <v>0</v>
      </c>
      <c r="I861" s="33">
        <v>0</v>
      </c>
      <c r="J861" s="33">
        <v>0</v>
      </c>
      <c r="K861" s="33">
        <v>0</v>
      </c>
      <c r="L861" s="33">
        <v>0</v>
      </c>
      <c r="M861" s="33">
        <v>0</v>
      </c>
      <c r="N861" s="33">
        <v>0</v>
      </c>
      <c r="O861" s="33">
        <v>0</v>
      </c>
      <c r="P861" s="34">
        <v>9017.4239999999991</v>
      </c>
      <c r="Q861" s="34">
        <v>9017.4239999999991</v>
      </c>
      <c r="R861" s="34">
        <v>9017.4239999999991</v>
      </c>
      <c r="S861" s="34">
        <v>9017.4239999999991</v>
      </c>
    </row>
    <row r="862" spans="1:19">
      <c r="A862" s="37"/>
      <c r="B862" s="5">
        <v>2018</v>
      </c>
      <c r="C862" s="33"/>
      <c r="D862" s="33"/>
      <c r="E862" s="33"/>
      <c r="F862" s="33"/>
      <c r="G862" s="33"/>
      <c r="H862" s="33">
        <v>0</v>
      </c>
      <c r="I862" s="33">
        <v>0</v>
      </c>
      <c r="J862" s="33">
        <v>0</v>
      </c>
      <c r="K862" s="33">
        <v>0</v>
      </c>
      <c r="L862" s="33">
        <v>0</v>
      </c>
      <c r="M862" s="33">
        <v>0</v>
      </c>
      <c r="N862" s="33">
        <v>0</v>
      </c>
      <c r="O862" s="34">
        <v>14048.511999999999</v>
      </c>
      <c r="P862" s="34">
        <v>14048.511999999999</v>
      </c>
      <c r="Q862" s="34">
        <v>14048.511999999999</v>
      </c>
      <c r="R862" s="34">
        <v>12125.650000000001</v>
      </c>
      <c r="S862" s="34">
        <v>12125.650000000001</v>
      </c>
    </row>
    <row r="863" spans="1:19">
      <c r="A863" s="37"/>
      <c r="B863" s="5">
        <v>2017</v>
      </c>
      <c r="C863" s="33"/>
      <c r="D863" s="33"/>
      <c r="E863" s="33"/>
      <c r="F863" s="33"/>
      <c r="G863" s="33"/>
      <c r="H863" s="33">
        <v>0</v>
      </c>
      <c r="I863" s="33">
        <v>0</v>
      </c>
      <c r="J863" s="33">
        <v>0</v>
      </c>
      <c r="K863" s="33">
        <v>0</v>
      </c>
      <c r="L863" s="33">
        <v>0</v>
      </c>
      <c r="M863" s="33">
        <v>0</v>
      </c>
      <c r="N863" s="34">
        <v>13144.960000000001</v>
      </c>
      <c r="O863" s="34">
        <v>13144.960000000001</v>
      </c>
      <c r="P863" s="34">
        <v>13144.960000000001</v>
      </c>
      <c r="Q863" s="34">
        <v>13144.960000000001</v>
      </c>
      <c r="R863" s="34">
        <v>13144.960000000001</v>
      </c>
      <c r="S863" s="34">
        <v>13144.960000000001</v>
      </c>
    </row>
    <row r="864" spans="1:19">
      <c r="B864" s="5">
        <v>2016</v>
      </c>
      <c r="C864" s="33"/>
      <c r="D864" s="33"/>
      <c r="E864" s="33"/>
      <c r="F864" s="33"/>
      <c r="G864" s="33"/>
      <c r="H864" s="33">
        <v>0</v>
      </c>
      <c r="I864" s="33">
        <v>0</v>
      </c>
      <c r="J864" s="33">
        <v>0</v>
      </c>
      <c r="K864" s="33">
        <v>0</v>
      </c>
      <c r="L864" s="33">
        <v>0</v>
      </c>
      <c r="M864" s="34">
        <v>1022.1120000000001</v>
      </c>
      <c r="N864" s="34">
        <v>851.7600000000001</v>
      </c>
      <c r="O864" s="34">
        <v>851.7600000000001</v>
      </c>
      <c r="P864" s="34">
        <v>851.7600000000001</v>
      </c>
      <c r="Q864" s="34">
        <v>851.7600000000001</v>
      </c>
      <c r="R864" s="34">
        <v>851.7600000000001</v>
      </c>
      <c r="S864" s="34">
        <v>851.7600000000001</v>
      </c>
    </row>
    <row r="865" spans="2:19">
      <c r="B865" s="5">
        <v>2015</v>
      </c>
      <c r="C865" s="33"/>
      <c r="D865" s="33"/>
      <c r="E865" s="33"/>
      <c r="F865" s="33"/>
      <c r="G865" s="33"/>
      <c r="H865" s="33">
        <v>0</v>
      </c>
      <c r="I865" s="33">
        <v>0</v>
      </c>
      <c r="J865" s="33">
        <v>0</v>
      </c>
      <c r="K865" s="33">
        <v>0</v>
      </c>
      <c r="L865" s="34">
        <v>5717.5119999999997</v>
      </c>
      <c r="M865" s="34">
        <v>6528</v>
      </c>
      <c r="N865" s="34">
        <v>5717.5120000000006</v>
      </c>
      <c r="O865" s="34">
        <v>5717.5120000000006</v>
      </c>
      <c r="P865" s="34">
        <v>5717.5120000000006</v>
      </c>
      <c r="Q865" s="34">
        <v>5717.5120000000006</v>
      </c>
      <c r="R865" s="34">
        <v>5717.5120000000006</v>
      </c>
      <c r="S865" s="34">
        <v>5717.5119999999997</v>
      </c>
    </row>
    <row r="866" spans="2:19">
      <c r="B866" s="5">
        <v>2014</v>
      </c>
      <c r="C866" s="33"/>
      <c r="D866" s="33"/>
      <c r="E866" s="33"/>
      <c r="F866" s="33"/>
      <c r="G866" s="33"/>
      <c r="H866" s="33">
        <v>0</v>
      </c>
      <c r="I866" s="33">
        <v>0</v>
      </c>
      <c r="J866" s="33">
        <v>0</v>
      </c>
      <c r="K866" s="34">
        <v>245738.38099999999</v>
      </c>
      <c r="L866" s="34">
        <v>247645.60000000003</v>
      </c>
      <c r="M866" s="34">
        <v>260335.67240000007</v>
      </c>
      <c r="N866" s="34">
        <v>259915.60000000003</v>
      </c>
      <c r="O866" s="34">
        <v>259915.60000000003</v>
      </c>
      <c r="P866" s="34">
        <v>259915.60000000003</v>
      </c>
      <c r="Q866" s="34">
        <v>259915.60000000003</v>
      </c>
      <c r="R866" s="34">
        <v>259915.60000000003</v>
      </c>
      <c r="S866" s="34">
        <v>259683.75</v>
      </c>
    </row>
    <row r="867" spans="2:19">
      <c r="B867" s="5">
        <v>2013</v>
      </c>
      <c r="C867" s="33"/>
      <c r="D867" s="33"/>
      <c r="E867" s="33"/>
      <c r="F867" s="33"/>
      <c r="G867" s="33"/>
      <c r="H867" s="33">
        <v>0</v>
      </c>
      <c r="I867" s="33">
        <v>0</v>
      </c>
      <c r="J867" s="34">
        <v>16161.364000000001</v>
      </c>
      <c r="K867" s="34">
        <v>19109.831000000002</v>
      </c>
      <c r="L867" s="34">
        <v>16161.364000000001</v>
      </c>
      <c r="M867" s="34">
        <v>17340.750799999998</v>
      </c>
      <c r="N867" s="34">
        <v>16161.364000000001</v>
      </c>
      <c r="O867" s="34">
        <v>16161.364000000001</v>
      </c>
      <c r="P867" s="34">
        <v>16161.364000000001</v>
      </c>
      <c r="Q867" s="34">
        <v>16161.364000000001</v>
      </c>
      <c r="R867" s="34">
        <v>16161.364000000001</v>
      </c>
      <c r="S867" s="34">
        <v>16161.364000000001</v>
      </c>
    </row>
    <row r="868" spans="2:19">
      <c r="B868" s="5">
        <v>2012</v>
      </c>
      <c r="C868" s="33"/>
      <c r="D868" s="33"/>
      <c r="E868" s="33"/>
      <c r="F868" s="33"/>
      <c r="G868" s="33"/>
      <c r="H868" s="33">
        <v>0</v>
      </c>
      <c r="I868" s="34">
        <v>3061.5880000000002</v>
      </c>
      <c r="J868" s="34">
        <v>3061.5880000000002</v>
      </c>
      <c r="K868" s="34">
        <v>4487.34</v>
      </c>
      <c r="L868" s="34">
        <v>3061.5880000000002</v>
      </c>
      <c r="M868" s="34">
        <v>3673.9056</v>
      </c>
      <c r="N868" s="34">
        <v>3061.5880000000002</v>
      </c>
      <c r="O868" s="34">
        <v>3061.5880000000002</v>
      </c>
      <c r="P868" s="34">
        <v>3061.5880000000002</v>
      </c>
      <c r="Q868" s="34">
        <v>3061.5880000000002</v>
      </c>
      <c r="R868" s="34">
        <v>3061.5880000000002</v>
      </c>
      <c r="S868" s="34">
        <v>3061.5880000000002</v>
      </c>
    </row>
    <row r="869" spans="2:19">
      <c r="B869" s="5">
        <v>2011</v>
      </c>
      <c r="C869" s="33"/>
      <c r="D869" s="33"/>
      <c r="E869" s="33"/>
      <c r="F869" s="33"/>
      <c r="G869" s="33"/>
      <c r="H869" s="34">
        <v>4649.3099999999995</v>
      </c>
      <c r="I869" s="34">
        <v>3842.886</v>
      </c>
      <c r="J869" s="34">
        <v>3842.886</v>
      </c>
      <c r="K869" s="34">
        <v>5764.3289999999997</v>
      </c>
      <c r="L869" s="34">
        <v>3842.886</v>
      </c>
      <c r="M869" s="34">
        <v>4611.4632000000001</v>
      </c>
      <c r="N869" s="34">
        <v>3842.8860000000004</v>
      </c>
      <c r="O869" s="34">
        <v>3842.8860000000004</v>
      </c>
      <c r="P869" s="34">
        <v>3842.8860000000004</v>
      </c>
      <c r="Q869" s="34">
        <v>3842.8860000000004</v>
      </c>
      <c r="R869" s="34">
        <v>3842.8860000000004</v>
      </c>
      <c r="S869" s="34">
        <v>3842.8860000000004</v>
      </c>
    </row>
    <row r="870" spans="2:19">
      <c r="B870" s="5">
        <v>2010</v>
      </c>
      <c r="C870" s="33"/>
      <c r="D870" s="33"/>
      <c r="E870" s="33"/>
      <c r="F870" s="33"/>
      <c r="G870" s="34">
        <v>12313.490000000002</v>
      </c>
      <c r="H870" s="34">
        <v>12313.49</v>
      </c>
      <c r="I870" s="34">
        <v>10994.338</v>
      </c>
      <c r="J870" s="34">
        <v>10994.338</v>
      </c>
      <c r="K870" s="34">
        <v>15391.507000000001</v>
      </c>
      <c r="L870" s="34">
        <v>10994.338</v>
      </c>
      <c r="M870" s="34">
        <v>12313</v>
      </c>
      <c r="N870" s="34">
        <v>10994.338</v>
      </c>
      <c r="O870" s="34">
        <v>10994.338</v>
      </c>
      <c r="P870" s="34">
        <v>10994.338</v>
      </c>
      <c r="Q870" s="34">
        <v>10994.338</v>
      </c>
      <c r="R870" s="34">
        <v>10994.338</v>
      </c>
      <c r="S870" s="34">
        <v>10994.338000000002</v>
      </c>
    </row>
    <row r="871" spans="2:19">
      <c r="B871" s="5">
        <v>2009</v>
      </c>
      <c r="C871" s="33"/>
      <c r="D871" s="33"/>
      <c r="E871" s="33"/>
      <c r="F871" s="34">
        <v>19340.614100000006</v>
      </c>
      <c r="G871" s="34">
        <v>12022.539999999999</v>
      </c>
      <c r="H871" s="34">
        <v>12022.54</v>
      </c>
      <c r="I871" s="34">
        <v>10454.386</v>
      </c>
      <c r="J871" s="34">
        <v>10454.386</v>
      </c>
      <c r="K871" s="34">
        <v>15681.578999999998</v>
      </c>
      <c r="L871" s="34">
        <v>10454.386</v>
      </c>
      <c r="M871" s="34">
        <v>12023</v>
      </c>
      <c r="N871" s="34">
        <v>10454.386</v>
      </c>
      <c r="O871" s="34">
        <v>10454.386</v>
      </c>
      <c r="P871" s="34">
        <v>10454.386</v>
      </c>
      <c r="Q871" s="34">
        <v>10454.386</v>
      </c>
      <c r="R871" s="34">
        <v>10454.386</v>
      </c>
      <c r="S871" s="34">
        <v>10454.386</v>
      </c>
    </row>
    <row r="872" spans="2:19">
      <c r="B872" s="5">
        <v>2008</v>
      </c>
      <c r="C872" s="33"/>
      <c r="D872" s="33"/>
      <c r="E872" s="34">
        <v>8980.7024999999994</v>
      </c>
      <c r="F872" s="34">
        <v>9066.2055</v>
      </c>
      <c r="G872" s="34">
        <v>10687.19</v>
      </c>
      <c r="H872" s="34">
        <v>10805.99</v>
      </c>
      <c r="I872" s="34">
        <v>10388.23</v>
      </c>
      <c r="J872" s="34">
        <v>10388.23</v>
      </c>
      <c r="K872" s="34">
        <v>11780.744999999999</v>
      </c>
      <c r="L872" s="34">
        <v>10388.23</v>
      </c>
      <c r="M872" s="34">
        <v>10806</v>
      </c>
      <c r="N872" s="34">
        <v>10388.23</v>
      </c>
      <c r="O872" s="34">
        <v>10388.23</v>
      </c>
      <c r="P872" s="34">
        <v>10388.23</v>
      </c>
      <c r="Q872" s="34">
        <v>10388.23</v>
      </c>
      <c r="R872" s="34">
        <v>10388.23</v>
      </c>
      <c r="S872" s="34">
        <v>10388.23</v>
      </c>
    </row>
    <row r="873" spans="2:19">
      <c r="B873" s="5">
        <v>2007</v>
      </c>
      <c r="C873" s="33"/>
      <c r="D873" s="34">
        <v>19049.078600000001</v>
      </c>
      <c r="E873" s="34">
        <v>25035.496500000001</v>
      </c>
      <c r="F873" s="34">
        <v>25743.996299999999</v>
      </c>
      <c r="G873" s="34">
        <v>11054.2</v>
      </c>
      <c r="H873" s="34">
        <v>11054.2</v>
      </c>
      <c r="I873" s="34">
        <v>9612.348</v>
      </c>
      <c r="J873" s="34">
        <v>9612.348</v>
      </c>
      <c r="K873" s="34">
        <v>14418.522000000001</v>
      </c>
      <c r="L873" s="34">
        <v>9612.348</v>
      </c>
      <c r="M873" s="34">
        <v>11054</v>
      </c>
      <c r="N873" s="34">
        <v>9612.348</v>
      </c>
      <c r="O873" s="34">
        <v>9612.348</v>
      </c>
      <c r="P873" s="34">
        <v>9612.348</v>
      </c>
      <c r="Q873" s="34">
        <v>9612.348</v>
      </c>
      <c r="R873" s="34">
        <v>9612.348</v>
      </c>
      <c r="S873" s="34">
        <v>9612.348</v>
      </c>
    </row>
    <row r="874" spans="2:19">
      <c r="B874" s="5">
        <v>2006</v>
      </c>
      <c r="C874" s="34">
        <v>51981.929999999993</v>
      </c>
      <c r="D874" s="34">
        <v>51444.591999999997</v>
      </c>
      <c r="E874" s="34">
        <v>49295.232000000004</v>
      </c>
      <c r="F874" s="34">
        <v>54854.903999999995</v>
      </c>
      <c r="G874" s="34">
        <v>35834.269999999997</v>
      </c>
      <c r="H874" s="34">
        <v>36116.179999999993</v>
      </c>
      <c r="I874" s="34">
        <v>33758.652000000002</v>
      </c>
      <c r="J874" s="34">
        <v>33758.652000000002</v>
      </c>
      <c r="K874" s="34">
        <v>42457.049999999988</v>
      </c>
      <c r="L874" s="34">
        <v>34318.652000000002</v>
      </c>
      <c r="M874" s="34">
        <v>36116</v>
      </c>
      <c r="N874" s="34">
        <v>36116</v>
      </c>
      <c r="O874" s="34">
        <v>36116</v>
      </c>
      <c r="P874" s="34">
        <v>36116</v>
      </c>
      <c r="Q874" s="34">
        <v>34318.652000000002</v>
      </c>
      <c r="R874" s="34">
        <v>34318.652000000002</v>
      </c>
      <c r="S874" s="34">
        <v>34318.652000000002</v>
      </c>
    </row>
    <row r="875" spans="2:19">
      <c r="B875" s="5">
        <v>2005</v>
      </c>
      <c r="C875" s="34">
        <v>25571.320000000003</v>
      </c>
      <c r="D875" s="34">
        <v>24993.152699999999</v>
      </c>
      <c r="E875" s="34">
        <v>22680.479499999998</v>
      </c>
      <c r="F875" s="34">
        <v>23836.816100000004</v>
      </c>
      <c r="G875" s="34">
        <v>16570.460000000003</v>
      </c>
      <c r="H875" s="34">
        <v>16609.259999999998</v>
      </c>
      <c r="I875" s="34">
        <v>14766.757999999998</v>
      </c>
      <c r="J875" s="34">
        <v>14766.757999999998</v>
      </c>
      <c r="K875" s="34">
        <v>20908.440999999999</v>
      </c>
      <c r="L875" s="34">
        <v>14766.757999999998</v>
      </c>
      <c r="M875" s="34">
        <v>17223.431199999999</v>
      </c>
      <c r="N875" s="34">
        <v>14766.757999999998</v>
      </c>
      <c r="O875" s="34">
        <v>14766.757999999998</v>
      </c>
      <c r="P875" s="34">
        <v>14766.757999999998</v>
      </c>
      <c r="Q875" s="34">
        <v>14766.757999999998</v>
      </c>
      <c r="R875" s="34">
        <v>14766.757999999998</v>
      </c>
      <c r="S875" s="34">
        <v>14766.758</v>
      </c>
    </row>
    <row r="876" spans="2:19">
      <c r="B876" s="5">
        <v>2004</v>
      </c>
      <c r="C876" s="34">
        <v>175.6</v>
      </c>
      <c r="D876" s="34">
        <v>171.21</v>
      </c>
      <c r="E876" s="34">
        <v>153.64999999999998</v>
      </c>
      <c r="F876" s="34">
        <v>162.43</v>
      </c>
      <c r="G876" s="34">
        <v>100.97</v>
      </c>
      <c r="H876" s="34">
        <v>100.97</v>
      </c>
      <c r="I876" s="34">
        <v>87.8</v>
      </c>
      <c r="J876" s="34">
        <v>87.8</v>
      </c>
      <c r="K876" s="34">
        <v>131.69999999999999</v>
      </c>
      <c r="L876" s="34">
        <v>87.8</v>
      </c>
      <c r="M876" s="34">
        <v>105.36</v>
      </c>
      <c r="N876" s="34">
        <v>87.800000000000011</v>
      </c>
      <c r="O876" s="34">
        <v>87.800000000000011</v>
      </c>
      <c r="P876" s="34">
        <v>87.800000000000011</v>
      </c>
      <c r="Q876" s="34">
        <v>87.800000000000011</v>
      </c>
      <c r="R876" s="34">
        <v>87.800000000000011</v>
      </c>
      <c r="S876" s="34">
        <v>87.800000000000011</v>
      </c>
    </row>
    <row r="877" spans="2:19">
      <c r="B877" s="5">
        <v>2003</v>
      </c>
      <c r="C877" s="34" t="s">
        <v>220</v>
      </c>
      <c r="D877" s="34" t="s">
        <v>220</v>
      </c>
      <c r="E877" s="34" t="s">
        <v>220</v>
      </c>
      <c r="F877" s="34" t="s">
        <v>220</v>
      </c>
      <c r="G877" s="34" t="s">
        <v>220</v>
      </c>
      <c r="H877" s="34" t="s">
        <v>220</v>
      </c>
      <c r="I877" s="34" t="s">
        <v>220</v>
      </c>
      <c r="J877" s="34" t="s">
        <v>220</v>
      </c>
      <c r="K877" s="34" t="s">
        <v>220</v>
      </c>
      <c r="L877" s="34" t="s">
        <v>220</v>
      </c>
      <c r="M877" s="34" t="s">
        <v>220</v>
      </c>
      <c r="N877" s="34" t="s">
        <v>220</v>
      </c>
      <c r="O877" s="34" t="s">
        <v>220</v>
      </c>
      <c r="P877" s="34" t="s">
        <v>220</v>
      </c>
      <c r="Q877" s="34" t="s">
        <v>220</v>
      </c>
      <c r="R877" s="34" t="s">
        <v>220</v>
      </c>
      <c r="S877" s="34">
        <v>0</v>
      </c>
    </row>
    <row r="878" spans="2:19">
      <c r="B878" s="5">
        <v>2002</v>
      </c>
      <c r="C878" s="34">
        <v>21070.22</v>
      </c>
      <c r="D878" s="34">
        <v>21070.217700000001</v>
      </c>
      <c r="E878" s="34">
        <v>21070.217700000001</v>
      </c>
      <c r="F878" s="34">
        <v>21070.217700000001</v>
      </c>
      <c r="G878" s="34">
        <v>21070.22</v>
      </c>
      <c r="H878" s="34">
        <v>21404.67</v>
      </c>
      <c r="I878" s="34">
        <v>21404.6656</v>
      </c>
      <c r="J878" s="34">
        <v>21404.6656</v>
      </c>
      <c r="K878" s="34">
        <v>21404.6656</v>
      </c>
      <c r="L878" s="34">
        <v>21404.6656</v>
      </c>
      <c r="M878" s="34">
        <v>21404.6656</v>
      </c>
      <c r="N878" s="34">
        <v>21404.6656</v>
      </c>
      <c r="O878" s="34">
        <v>21404.6656</v>
      </c>
      <c r="P878" s="34">
        <v>21404.6656</v>
      </c>
      <c r="Q878" s="34">
        <v>21404.6656</v>
      </c>
      <c r="R878" s="34">
        <v>21404.6656</v>
      </c>
      <c r="S878" s="34">
        <v>21404.6656</v>
      </c>
    </row>
    <row r="879" spans="2:19">
      <c r="B879" s="5">
        <v>2001</v>
      </c>
      <c r="C879" s="34" t="s">
        <v>220</v>
      </c>
      <c r="D879" s="34" t="s">
        <v>220</v>
      </c>
      <c r="E879" s="34" t="s">
        <v>220</v>
      </c>
      <c r="F879" s="34" t="s">
        <v>220</v>
      </c>
      <c r="G879" s="34" t="s">
        <v>220</v>
      </c>
      <c r="H879" s="34" t="s">
        <v>220</v>
      </c>
      <c r="I879" s="34" t="s">
        <v>220</v>
      </c>
      <c r="J879" s="34" t="s">
        <v>220</v>
      </c>
      <c r="K879" s="34" t="s">
        <v>220</v>
      </c>
      <c r="L879" s="34" t="s">
        <v>220</v>
      </c>
      <c r="M879" s="34" t="s">
        <v>220</v>
      </c>
      <c r="N879" s="34" t="s">
        <v>220</v>
      </c>
      <c r="O879" s="34" t="s">
        <v>220</v>
      </c>
      <c r="P879" s="34" t="s">
        <v>220</v>
      </c>
      <c r="Q879" s="34" t="s">
        <v>220</v>
      </c>
      <c r="R879" s="34" t="s">
        <v>220</v>
      </c>
      <c r="S879" s="34">
        <v>0</v>
      </c>
    </row>
    <row r="880" spans="2:19">
      <c r="B880" s="5">
        <v>2000</v>
      </c>
      <c r="C880" s="34">
        <v>1241.6199999999999</v>
      </c>
      <c r="D880" s="34">
        <v>1210.5795000000001</v>
      </c>
      <c r="E880" s="34">
        <v>1086.4175</v>
      </c>
      <c r="F880" s="34">
        <v>1148.4985000000001</v>
      </c>
      <c r="G880" s="34">
        <v>713.93</v>
      </c>
      <c r="H880" s="34">
        <v>713.93</v>
      </c>
      <c r="I880" s="34">
        <v>620.80999999999995</v>
      </c>
      <c r="J880" s="34">
        <v>620.80999999999995</v>
      </c>
      <c r="K880" s="34">
        <v>931.21500000000003</v>
      </c>
      <c r="L880" s="34">
        <v>620.80999999999995</v>
      </c>
      <c r="M880" s="34">
        <v>744.97200000000009</v>
      </c>
      <c r="N880" s="34">
        <v>620.81000000000006</v>
      </c>
      <c r="O880" s="34">
        <v>620.81000000000006</v>
      </c>
      <c r="P880" s="34">
        <v>620.81000000000006</v>
      </c>
      <c r="Q880" s="34">
        <v>620.81000000000006</v>
      </c>
      <c r="R880" s="34">
        <v>620.81000000000006</v>
      </c>
      <c r="S880" s="34">
        <v>620.81000000000006</v>
      </c>
    </row>
    <row r="881" spans="2:19">
      <c r="B881" s="5">
        <v>1999</v>
      </c>
      <c r="C881" s="34">
        <v>5618.96</v>
      </c>
      <c r="D881" s="34">
        <v>5618.9573999999993</v>
      </c>
      <c r="E881" s="34">
        <v>5618.9573999999993</v>
      </c>
      <c r="F881" s="34">
        <v>5618.9574000000002</v>
      </c>
      <c r="G881" s="34">
        <v>5618.96</v>
      </c>
      <c r="H881" s="34">
        <v>5708.15</v>
      </c>
      <c r="I881" s="34">
        <v>5708.1471999999994</v>
      </c>
      <c r="J881" s="34">
        <v>5708.1471999999994</v>
      </c>
      <c r="K881" s="34">
        <v>5708.1471999999994</v>
      </c>
      <c r="L881" s="34">
        <v>5708.1471999999994</v>
      </c>
      <c r="M881" s="34">
        <v>5708.1471999999994</v>
      </c>
      <c r="N881" s="34">
        <v>5708.1471999999994</v>
      </c>
      <c r="O881" s="34">
        <v>5708.1471999999994</v>
      </c>
      <c r="P881" s="34">
        <v>5708.1471999999994</v>
      </c>
      <c r="Q881" s="34">
        <v>5708.1471999999994</v>
      </c>
      <c r="R881" s="34">
        <v>5708.1471999999994</v>
      </c>
      <c r="S881" s="34">
        <v>5708.1471999999994</v>
      </c>
    </row>
    <row r="882" spans="2:19">
      <c r="B882" s="5">
        <v>1998</v>
      </c>
      <c r="C882" s="34" t="s">
        <v>220</v>
      </c>
      <c r="D882" s="34" t="s">
        <v>220</v>
      </c>
      <c r="E882" s="34" t="s">
        <v>220</v>
      </c>
      <c r="F882" s="34" t="s">
        <v>220</v>
      </c>
      <c r="G882" s="34" t="s">
        <v>220</v>
      </c>
      <c r="H882" s="34" t="s">
        <v>220</v>
      </c>
      <c r="I882" s="34" t="s">
        <v>220</v>
      </c>
      <c r="J882" s="34" t="s">
        <v>220</v>
      </c>
      <c r="K882" s="34" t="s">
        <v>220</v>
      </c>
      <c r="L882" s="34" t="s">
        <v>220</v>
      </c>
      <c r="M882" s="34" t="s">
        <v>220</v>
      </c>
      <c r="N882" s="34" t="s">
        <v>220</v>
      </c>
      <c r="O882" s="34" t="s">
        <v>220</v>
      </c>
      <c r="P882" s="34" t="s">
        <v>220</v>
      </c>
      <c r="Q882" s="34" t="s">
        <v>220</v>
      </c>
      <c r="R882" s="34" t="s">
        <v>220</v>
      </c>
      <c r="S882" s="34">
        <v>0</v>
      </c>
    </row>
    <row r="883" spans="2:19">
      <c r="B883" s="5">
        <v>1997</v>
      </c>
      <c r="C883" s="34">
        <v>4204.75</v>
      </c>
      <c r="D883" s="34">
        <v>4204.7460000000001</v>
      </c>
      <c r="E883" s="34">
        <v>4204.7460000000001</v>
      </c>
      <c r="F883" s="34">
        <v>4204.7460000000001</v>
      </c>
      <c r="G883" s="34">
        <v>4204.75</v>
      </c>
      <c r="H883" s="34">
        <v>4271.49</v>
      </c>
      <c r="I883" s="34">
        <v>4271.4880000000003</v>
      </c>
      <c r="J883" s="34">
        <v>4271.4880000000003</v>
      </c>
      <c r="K883" s="34">
        <v>4271.4880000000003</v>
      </c>
      <c r="L883" s="34">
        <v>4271.4880000000003</v>
      </c>
      <c r="M883" s="34">
        <v>4271.4880000000003</v>
      </c>
      <c r="N883" s="34">
        <v>4271.4880000000003</v>
      </c>
      <c r="O883" s="34">
        <v>4271.4880000000003</v>
      </c>
      <c r="P883" s="34">
        <v>4271.4880000000003</v>
      </c>
      <c r="Q883" s="34">
        <v>4271.4880000000003</v>
      </c>
      <c r="R883" s="34">
        <v>4271.4880000000003</v>
      </c>
      <c r="S883" s="34">
        <v>4271.4880000000003</v>
      </c>
    </row>
    <row r="884" spans="2:19">
      <c r="B884" s="5">
        <v>1996</v>
      </c>
      <c r="C884" s="34">
        <v>26556.13</v>
      </c>
      <c r="D884" s="34">
        <v>26417.108700000004</v>
      </c>
      <c r="E884" s="34">
        <v>25861.027500000004</v>
      </c>
      <c r="F884" s="34">
        <v>26139.068100000004</v>
      </c>
      <c r="G884" s="34">
        <v>24192.79</v>
      </c>
      <c r="H884" s="34">
        <v>24526.050000000003</v>
      </c>
      <c r="I884" s="34">
        <v>19443.356</v>
      </c>
      <c r="J884" s="34">
        <v>24108.982</v>
      </c>
      <c r="K884" s="34">
        <v>25499.185000000001</v>
      </c>
      <c r="L884" s="34">
        <v>24108.982</v>
      </c>
      <c r="M884" s="34">
        <v>24665.063200000001</v>
      </c>
      <c r="N884" s="34">
        <v>24108.982</v>
      </c>
      <c r="O884" s="34">
        <v>24108.982</v>
      </c>
      <c r="P884" s="34">
        <v>24108.982</v>
      </c>
      <c r="Q884" s="34">
        <v>24108.982</v>
      </c>
      <c r="R884" s="34">
        <v>24108.982</v>
      </c>
      <c r="S884" s="34">
        <v>24108.982</v>
      </c>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136420.53</v>
      </c>
      <c r="D951" s="7">
        <f>SUM(D873:D950)</f>
        <v>154179.64259999999</v>
      </c>
      <c r="E951" s="7">
        <f>SUM(E872:E950)</f>
        <v>163986.92660000001</v>
      </c>
      <c r="F951" s="7">
        <f>SUM(F871:F950)</f>
        <v>191186.45370000001</v>
      </c>
      <c r="G951" s="7">
        <f>SUM(G870:G950)</f>
        <v>154383.77000000002</v>
      </c>
      <c r="H951" s="7">
        <f>SUM(H864:H950)</f>
        <v>160296.22999999998</v>
      </c>
      <c r="I951" s="7">
        <f>SUM(I864:I950)</f>
        <v>148415.45280000003</v>
      </c>
      <c r="J951" s="7">
        <f t="shared" ref="J951" si="16">SUM(J864:J950)</f>
        <v>169242.44280000002</v>
      </c>
      <c r="K951" s="7">
        <f>SUM(K864:K950)</f>
        <v>453684.1258000001</v>
      </c>
      <c r="L951" s="7">
        <f t="shared" ref="L951" si="17">SUM(L864:L950)</f>
        <v>423165.55479999998</v>
      </c>
      <c r="M951" s="7">
        <f>SUM(M864:M950)</f>
        <v>449947.03120000003</v>
      </c>
      <c r="N951" s="10">
        <f>SUM(N859:N950)</f>
        <v>451229.62280000001</v>
      </c>
      <c r="O951" s="10">
        <f>SUM(O859:O950)</f>
        <v>465278.1348</v>
      </c>
      <c r="P951" s="10">
        <f>SUM(P859:P950)</f>
        <v>474295.5588</v>
      </c>
      <c r="Q951" s="10">
        <f>SUM(Q859:Q950)</f>
        <v>488851.06079999998</v>
      </c>
      <c r="R951" s="10">
        <f>SUM(R858:R950)</f>
        <v>534332.04479999992</v>
      </c>
      <c r="S951" s="10">
        <f>SUM(S858:S950)</f>
        <v>548850.34479999985</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t="s">
        <v>220</v>
      </c>
      <c r="I953" s="33" t="s">
        <v>220</v>
      </c>
      <c r="J953" s="33" t="s">
        <v>220</v>
      </c>
      <c r="K953" s="33" t="s">
        <v>220</v>
      </c>
      <c r="L953" s="33" t="s">
        <v>220</v>
      </c>
      <c r="M953" s="33" t="s">
        <v>220</v>
      </c>
      <c r="N953" s="33" t="s">
        <v>220</v>
      </c>
      <c r="O953" s="33" t="s">
        <v>220</v>
      </c>
      <c r="P953" s="33" t="s">
        <v>220</v>
      </c>
      <c r="Q953" s="33" t="s">
        <v>220</v>
      </c>
      <c r="R953" s="62" t="s">
        <v>220</v>
      </c>
      <c r="S953" s="34">
        <v>0</v>
      </c>
    </row>
    <row r="954" spans="1:19">
      <c r="A954" s="35"/>
      <c r="B954" s="5">
        <v>2021</v>
      </c>
      <c r="C954" s="33"/>
      <c r="D954" s="33"/>
      <c r="E954" s="33"/>
      <c r="F954" s="33"/>
      <c r="G954" s="33"/>
      <c r="H954" s="33"/>
      <c r="I954" s="33"/>
      <c r="J954" s="33"/>
      <c r="K954" s="33"/>
      <c r="L954" s="33"/>
      <c r="M954" s="33"/>
      <c r="N954" s="33"/>
      <c r="O954" s="33"/>
      <c r="P954" s="33"/>
      <c r="Q954" s="33"/>
      <c r="R954" s="34">
        <v>36267.47</v>
      </c>
      <c r="S954" s="34">
        <v>36267.47</v>
      </c>
    </row>
    <row r="955" spans="1:19">
      <c r="B955" s="5">
        <v>2020</v>
      </c>
      <c r="C955" s="33"/>
      <c r="D955" s="33"/>
      <c r="E955" s="33"/>
      <c r="F955" s="33"/>
      <c r="G955" s="33"/>
      <c r="H955" s="33"/>
      <c r="I955" s="33"/>
      <c r="J955" s="33"/>
      <c r="K955" s="33"/>
      <c r="L955" s="33"/>
      <c r="M955" s="33"/>
      <c r="N955" s="33"/>
      <c r="O955" s="33"/>
      <c r="P955" s="33"/>
      <c r="Q955" s="34">
        <v>49312.832000000002</v>
      </c>
      <c r="R955" s="34">
        <v>49312.832000000002</v>
      </c>
      <c r="S955" s="34">
        <v>49312.832000000002</v>
      </c>
    </row>
    <row r="956" spans="1:19">
      <c r="A956" s="37"/>
      <c r="B956" s="5">
        <v>2019</v>
      </c>
      <c r="C956" s="33"/>
      <c r="D956" s="33"/>
      <c r="E956" s="33"/>
      <c r="F956" s="33"/>
      <c r="G956" s="33"/>
      <c r="H956" s="33"/>
      <c r="I956" s="33"/>
      <c r="J956" s="33"/>
      <c r="K956" s="33"/>
      <c r="L956" s="33"/>
      <c r="M956" s="33"/>
      <c r="N956" s="33"/>
      <c r="O956" s="33" t="s">
        <v>220</v>
      </c>
      <c r="P956" s="34" t="s">
        <v>220</v>
      </c>
      <c r="Q956" s="34" t="s">
        <v>220</v>
      </c>
      <c r="R956" s="34" t="s">
        <v>220</v>
      </c>
      <c r="S956" s="34">
        <v>0</v>
      </c>
    </row>
    <row r="957" spans="1:19">
      <c r="A957" s="37"/>
      <c r="B957" s="5">
        <v>2018</v>
      </c>
      <c r="C957" s="33"/>
      <c r="D957" s="33"/>
      <c r="E957" s="33"/>
      <c r="F957" s="33"/>
      <c r="G957" s="33"/>
      <c r="H957" s="33"/>
      <c r="I957" s="33"/>
      <c r="J957" s="33"/>
      <c r="K957" s="33"/>
      <c r="L957" s="33"/>
      <c r="M957" s="33"/>
      <c r="N957" s="33"/>
      <c r="O957" s="34">
        <v>5445.53</v>
      </c>
      <c r="P957" s="34">
        <v>5445.53</v>
      </c>
      <c r="Q957" s="34">
        <v>5445.53</v>
      </c>
      <c r="R957" s="34">
        <v>5445.53</v>
      </c>
      <c r="S957" s="34">
        <v>5445.53</v>
      </c>
    </row>
    <row r="958" spans="1:19">
      <c r="A958" s="37"/>
      <c r="B958" s="5">
        <v>2017</v>
      </c>
      <c r="C958" s="33"/>
      <c r="D958" s="33"/>
      <c r="E958" s="33"/>
      <c r="F958" s="33"/>
      <c r="G958" s="33"/>
      <c r="H958" s="33"/>
      <c r="I958" s="33"/>
      <c r="J958" s="33"/>
      <c r="K958" s="33"/>
      <c r="L958" s="33"/>
      <c r="M958" s="33"/>
      <c r="N958" s="34">
        <v>1288.4040000000002</v>
      </c>
      <c r="O958" s="34">
        <v>1288.4040000000002</v>
      </c>
      <c r="P958" s="34">
        <v>1288.4040000000002</v>
      </c>
      <c r="Q958" s="34">
        <v>1288.4040000000002</v>
      </c>
      <c r="R958" s="34">
        <v>1288.4040000000002</v>
      </c>
      <c r="S958" s="34">
        <v>1288.4040000000002</v>
      </c>
    </row>
    <row r="959" spans="1:19">
      <c r="B959" s="5">
        <v>2016</v>
      </c>
      <c r="C959" s="33"/>
      <c r="D959" s="33"/>
      <c r="E959" s="33"/>
      <c r="F959" s="33"/>
      <c r="G959" s="33"/>
      <c r="H959" s="33"/>
      <c r="I959" s="33"/>
      <c r="J959" s="33"/>
      <c r="K959" s="33"/>
      <c r="L959" s="33"/>
      <c r="M959" s="34">
        <v>30217.51</v>
      </c>
      <c r="N959" s="34">
        <v>30217.51</v>
      </c>
      <c r="O959" s="34">
        <v>30217.51</v>
      </c>
      <c r="P959" s="34">
        <v>30217.51</v>
      </c>
      <c r="Q959" s="34">
        <v>30217.51</v>
      </c>
      <c r="R959" s="34">
        <v>30217.51</v>
      </c>
      <c r="S959" s="34">
        <v>30217.51</v>
      </c>
    </row>
    <row r="960" spans="1:19">
      <c r="B960" s="5">
        <v>2015</v>
      </c>
      <c r="C960" s="33"/>
      <c r="D960" s="33"/>
      <c r="E960" s="33"/>
      <c r="F960" s="33"/>
      <c r="G960" s="33"/>
      <c r="H960" s="33"/>
      <c r="I960" s="33"/>
      <c r="J960" s="33"/>
      <c r="K960" s="33" t="s">
        <v>220</v>
      </c>
      <c r="L960" s="34" t="s">
        <v>220</v>
      </c>
      <c r="M960" s="34" t="s">
        <v>220</v>
      </c>
      <c r="N960" s="34" t="s">
        <v>220</v>
      </c>
      <c r="O960" s="34" t="s">
        <v>220</v>
      </c>
      <c r="P960" s="34" t="s">
        <v>220</v>
      </c>
      <c r="Q960" s="34" t="s">
        <v>220</v>
      </c>
      <c r="R960" s="34" t="s">
        <v>220</v>
      </c>
      <c r="S960" s="34">
        <v>0</v>
      </c>
    </row>
    <row r="961" spans="2:19">
      <c r="B961" s="5">
        <v>2014</v>
      </c>
      <c r="C961" s="33"/>
      <c r="D961" s="33"/>
      <c r="E961" s="33"/>
      <c r="F961" s="33"/>
      <c r="G961" s="33"/>
      <c r="H961" s="33"/>
      <c r="I961" s="33"/>
      <c r="J961" s="33"/>
      <c r="K961" s="34">
        <v>9343.6448000000019</v>
      </c>
      <c r="L961" s="34">
        <v>9510.4956000000002</v>
      </c>
      <c r="M961" s="34">
        <v>9343.6448000000019</v>
      </c>
      <c r="N961" s="34">
        <v>9343.6448000000019</v>
      </c>
      <c r="O961" s="34">
        <v>9343.6448000000019</v>
      </c>
      <c r="P961" s="34">
        <v>9343.6448000000019</v>
      </c>
      <c r="Q961" s="34">
        <v>9343.6448000000019</v>
      </c>
      <c r="R961" s="34">
        <v>9343.6448000000019</v>
      </c>
      <c r="S961" s="34">
        <v>9343.6448000000019</v>
      </c>
    </row>
    <row r="962" spans="2:19">
      <c r="B962" s="5">
        <v>2013</v>
      </c>
      <c r="C962" s="33"/>
      <c r="D962" s="33"/>
      <c r="E962" s="33"/>
      <c r="F962" s="33"/>
      <c r="G962" s="33"/>
      <c r="H962" s="33" t="s">
        <v>220</v>
      </c>
      <c r="I962" s="33" t="s">
        <v>220</v>
      </c>
      <c r="J962" s="34" t="s">
        <v>220</v>
      </c>
      <c r="K962" s="34" t="s">
        <v>220</v>
      </c>
      <c r="L962" s="34" t="s">
        <v>220</v>
      </c>
      <c r="M962" s="34" t="s">
        <v>220</v>
      </c>
      <c r="N962" s="34" t="s">
        <v>220</v>
      </c>
      <c r="O962" s="34" t="s">
        <v>220</v>
      </c>
      <c r="P962" s="34" t="s">
        <v>220</v>
      </c>
      <c r="Q962" s="34" t="s">
        <v>220</v>
      </c>
      <c r="R962" s="34" t="s">
        <v>220</v>
      </c>
      <c r="S962" s="34">
        <v>0</v>
      </c>
    </row>
    <row r="963" spans="2:19">
      <c r="B963" s="5">
        <v>2012</v>
      </c>
      <c r="C963" s="33"/>
      <c r="D963" s="33"/>
      <c r="E963" s="33"/>
      <c r="F963" s="33"/>
      <c r="G963" s="33"/>
      <c r="H963" s="33" t="s">
        <v>220</v>
      </c>
      <c r="I963" s="34">
        <v>50239</v>
      </c>
      <c r="J963" s="34">
        <v>50239</v>
      </c>
      <c r="K963" s="34">
        <v>50239</v>
      </c>
      <c r="L963" s="34">
        <v>50239</v>
      </c>
      <c r="M963" s="34">
        <v>50239</v>
      </c>
      <c r="N963" s="34">
        <v>50239</v>
      </c>
      <c r="O963" s="34">
        <v>50239</v>
      </c>
      <c r="P963" s="34">
        <v>50239</v>
      </c>
      <c r="Q963" s="34">
        <v>50239</v>
      </c>
      <c r="R963" s="34">
        <v>50239</v>
      </c>
      <c r="S963" s="34">
        <v>50239</v>
      </c>
    </row>
    <row r="964" spans="2:19">
      <c r="B964" s="5">
        <v>2011</v>
      </c>
      <c r="C964" s="33"/>
      <c r="D964" s="33"/>
      <c r="E964" s="33"/>
      <c r="F964" s="33"/>
      <c r="G964" s="33"/>
      <c r="H964" s="34" t="s">
        <v>220</v>
      </c>
      <c r="I964" s="34" t="s">
        <v>220</v>
      </c>
      <c r="J964" s="34" t="s">
        <v>220</v>
      </c>
      <c r="K964" s="34" t="s">
        <v>220</v>
      </c>
      <c r="L964" s="34" t="s">
        <v>220</v>
      </c>
      <c r="M964" s="34" t="s">
        <v>220</v>
      </c>
      <c r="N964" s="34" t="s">
        <v>220</v>
      </c>
      <c r="O964" s="34" t="s">
        <v>220</v>
      </c>
      <c r="P964" s="34" t="s">
        <v>220</v>
      </c>
      <c r="Q964" s="34" t="s">
        <v>220</v>
      </c>
      <c r="R964" s="34" t="s">
        <v>220</v>
      </c>
      <c r="S964" s="34">
        <v>0</v>
      </c>
    </row>
    <row r="965" spans="2:19">
      <c r="B965" s="5">
        <v>2010</v>
      </c>
      <c r="C965" s="33"/>
      <c r="D965" s="33"/>
      <c r="E965" s="33"/>
      <c r="F965" s="33"/>
      <c r="G965" s="34">
        <v>19000.45</v>
      </c>
      <c r="H965" s="34">
        <v>26005.49</v>
      </c>
      <c r="I965" s="34">
        <v>26005.49</v>
      </c>
      <c r="J965" s="34">
        <v>26005.49</v>
      </c>
      <c r="K965" s="34">
        <v>26005.49</v>
      </c>
      <c r="L965" s="34">
        <v>26005.49</v>
      </c>
      <c r="M965" s="34">
        <v>26005.49</v>
      </c>
      <c r="N965" s="34">
        <v>26005.49</v>
      </c>
      <c r="O965" s="34">
        <v>26005.49</v>
      </c>
      <c r="P965" s="34">
        <v>26005.49</v>
      </c>
      <c r="Q965" s="34">
        <v>7005.04</v>
      </c>
      <c r="R965" s="34">
        <v>7005.04</v>
      </c>
      <c r="S965" s="34">
        <v>7005.04</v>
      </c>
    </row>
    <row r="966" spans="2:19">
      <c r="B966" s="5">
        <v>2009</v>
      </c>
      <c r="C966" s="33"/>
      <c r="D966" s="33"/>
      <c r="E966" s="33"/>
      <c r="F966" s="34">
        <v>19873.29</v>
      </c>
      <c r="G966" s="34">
        <v>19873.29</v>
      </c>
      <c r="H966" s="34">
        <v>19873.29</v>
      </c>
      <c r="I966" s="34">
        <v>19873.29</v>
      </c>
      <c r="J966" s="34">
        <v>19873.29</v>
      </c>
      <c r="K966" s="34">
        <v>19873.29</v>
      </c>
      <c r="L966" s="34">
        <v>19873.29</v>
      </c>
      <c r="M966" s="34">
        <v>19873.29</v>
      </c>
      <c r="N966" s="34">
        <v>19873.29</v>
      </c>
      <c r="O966" s="34">
        <v>19873.29</v>
      </c>
      <c r="P966" s="34">
        <v>19873.29</v>
      </c>
      <c r="Q966" s="34">
        <v>19873.29</v>
      </c>
      <c r="R966" s="34">
        <v>19873.29</v>
      </c>
      <c r="S966" s="34">
        <v>19873.29</v>
      </c>
    </row>
    <row r="967" spans="2:19">
      <c r="B967" s="5">
        <v>2008</v>
      </c>
      <c r="C967" s="33"/>
      <c r="D967" s="33"/>
      <c r="E967" s="34">
        <v>32631.42</v>
      </c>
      <c r="F967" s="34">
        <v>32631.42</v>
      </c>
      <c r="G967" s="34">
        <v>32631.42</v>
      </c>
      <c r="H967" s="34">
        <v>32631.42</v>
      </c>
      <c r="I967" s="34">
        <v>32631.42</v>
      </c>
      <c r="J967" s="34">
        <v>32631.42</v>
      </c>
      <c r="K967" s="34">
        <v>32631.42</v>
      </c>
      <c r="L967" s="34">
        <v>32631.42</v>
      </c>
      <c r="M967" s="34">
        <v>32631.42</v>
      </c>
      <c r="N967" s="34">
        <v>32631.42</v>
      </c>
      <c r="O967" s="34">
        <v>32631.42</v>
      </c>
      <c r="P967" s="34">
        <v>32631.42</v>
      </c>
      <c r="Q967" s="34">
        <v>32631.42</v>
      </c>
      <c r="R967" s="34">
        <v>0</v>
      </c>
      <c r="S967" s="34">
        <v>0</v>
      </c>
    </row>
    <row r="968" spans="2:19">
      <c r="B968" s="5">
        <v>2007</v>
      </c>
      <c r="C968" s="33"/>
      <c r="D968" s="34">
        <v>42651.05</v>
      </c>
      <c r="E968" s="34">
        <v>42651.05</v>
      </c>
      <c r="F968" s="34">
        <v>42651.05</v>
      </c>
      <c r="G968" s="34">
        <v>42651.05</v>
      </c>
      <c r="H968" s="34">
        <v>42651.05</v>
      </c>
      <c r="I968" s="34">
        <v>42651.05</v>
      </c>
      <c r="J968" s="34">
        <v>42651.05</v>
      </c>
      <c r="K968" s="34">
        <v>42651.05</v>
      </c>
      <c r="L968" s="34">
        <v>42651.05</v>
      </c>
      <c r="M968" s="34">
        <v>42651.05</v>
      </c>
      <c r="N968" s="34">
        <v>42651.05</v>
      </c>
      <c r="O968" s="34">
        <v>42651.05</v>
      </c>
      <c r="P968" s="34">
        <v>42651.05</v>
      </c>
      <c r="Q968" s="34">
        <v>12414.67</v>
      </c>
      <c r="R968" s="34">
        <v>12414.67</v>
      </c>
      <c r="S968" s="34">
        <v>12414.67</v>
      </c>
    </row>
    <row r="969" spans="2:19">
      <c r="B969" s="5">
        <v>2006</v>
      </c>
      <c r="C969" s="34">
        <v>120555.81999999999</v>
      </c>
      <c r="D969" s="34">
        <v>120555.81999999999</v>
      </c>
      <c r="E969" s="34">
        <v>120555.81999999999</v>
      </c>
      <c r="F969" s="34">
        <v>120555.81999999999</v>
      </c>
      <c r="G969" s="34">
        <v>120555.81999999999</v>
      </c>
      <c r="H969" s="34">
        <v>120555.81999999999</v>
      </c>
      <c r="I969" s="34">
        <v>120555.81999999999</v>
      </c>
      <c r="J969" s="34">
        <v>120555.81999999999</v>
      </c>
      <c r="K969" s="34">
        <v>120555.81999999999</v>
      </c>
      <c r="L969" s="34">
        <v>120555.81999999999</v>
      </c>
      <c r="M969" s="34">
        <v>120555.81999999999</v>
      </c>
      <c r="N969" s="34">
        <v>120555.81999999999</v>
      </c>
      <c r="O969" s="34">
        <v>120555.81999999999</v>
      </c>
      <c r="P969" s="34">
        <v>120555.81999999999</v>
      </c>
      <c r="Q969" s="34">
        <v>120555.81999999999</v>
      </c>
      <c r="R969" s="34">
        <v>120555.81999999999</v>
      </c>
      <c r="S969" s="34">
        <v>120555.81999999999</v>
      </c>
    </row>
    <row r="970" spans="2:19">
      <c r="B970" s="5">
        <v>2005</v>
      </c>
      <c r="C970" s="34">
        <v>41225.620000000003</v>
      </c>
      <c r="D970" s="34">
        <v>41091.985000000001</v>
      </c>
      <c r="E970" s="34">
        <v>41185.526700000002</v>
      </c>
      <c r="F970" s="34">
        <v>41158.800500000005</v>
      </c>
      <c r="G970" s="34">
        <v>41252.340000000004</v>
      </c>
      <c r="H970" s="34">
        <v>41185.53</v>
      </c>
      <c r="I970" s="34">
        <v>41212.252899999999</v>
      </c>
      <c r="J970" s="34">
        <v>41212.252899999999</v>
      </c>
      <c r="K970" s="34">
        <v>41172.1636</v>
      </c>
      <c r="L970" s="34">
        <v>41185.526700000002</v>
      </c>
      <c r="M970" s="34">
        <v>41172.1636</v>
      </c>
      <c r="N970" s="34">
        <v>16713.563600000001</v>
      </c>
      <c r="O970" s="34">
        <v>748.33360000000005</v>
      </c>
      <c r="P970" s="34">
        <v>748.33360000000005</v>
      </c>
      <c r="Q970" s="34">
        <v>748.33360000000005</v>
      </c>
      <c r="R970" s="34">
        <v>748.33360000000005</v>
      </c>
      <c r="S970" s="34">
        <v>748.33360000000005</v>
      </c>
    </row>
    <row r="971" spans="2:19">
      <c r="B971" s="5">
        <v>2004</v>
      </c>
      <c r="C971" s="34">
        <v>4274.96</v>
      </c>
      <c r="D971" s="34">
        <v>0</v>
      </c>
      <c r="E971" s="34">
        <v>203.56960000000001</v>
      </c>
      <c r="F971" s="34">
        <v>305.3544</v>
      </c>
      <c r="G971" s="34">
        <v>305.35000000000002</v>
      </c>
      <c r="H971" s="34">
        <v>508.92</v>
      </c>
      <c r="I971" s="34">
        <v>508.92399999999992</v>
      </c>
      <c r="J971" s="34">
        <v>508.92399999999992</v>
      </c>
      <c r="K971" s="34">
        <v>0</v>
      </c>
      <c r="L971" s="34">
        <v>0</v>
      </c>
      <c r="M971" s="34">
        <v>0</v>
      </c>
      <c r="N971" s="34">
        <v>0</v>
      </c>
      <c r="O971" s="34">
        <v>0</v>
      </c>
      <c r="P971" s="34">
        <v>0</v>
      </c>
      <c r="Q971" s="34">
        <v>0</v>
      </c>
      <c r="R971" s="34">
        <v>0</v>
      </c>
      <c r="S971" s="34">
        <v>0</v>
      </c>
    </row>
    <row r="972" spans="2:19">
      <c r="B972" s="5">
        <v>2003</v>
      </c>
      <c r="C972" s="34">
        <v>19783.829999999998</v>
      </c>
      <c r="D972" s="34">
        <v>13413.88</v>
      </c>
      <c r="E972" s="34">
        <v>13717.210999999999</v>
      </c>
      <c r="F972" s="34">
        <v>13868.876499999998</v>
      </c>
      <c r="G972" s="34">
        <v>13868.88</v>
      </c>
      <c r="H972" s="34">
        <v>13413.88</v>
      </c>
      <c r="I972" s="34">
        <v>13413.88</v>
      </c>
      <c r="J972" s="34">
        <v>13413.88</v>
      </c>
      <c r="K972" s="34">
        <v>13413.88</v>
      </c>
      <c r="L972" s="34">
        <v>0</v>
      </c>
      <c r="M972" s="34">
        <v>0</v>
      </c>
      <c r="N972" s="34">
        <v>0</v>
      </c>
      <c r="O972" s="34">
        <v>0</v>
      </c>
      <c r="P972" s="34">
        <v>0</v>
      </c>
      <c r="Q972" s="34">
        <v>0</v>
      </c>
      <c r="R972" s="34">
        <v>0</v>
      </c>
      <c r="S972" s="34">
        <v>0</v>
      </c>
    </row>
    <row r="973" spans="2:19">
      <c r="B973" s="5">
        <v>2002</v>
      </c>
      <c r="C973" s="34" t="s">
        <v>220</v>
      </c>
      <c r="D973" s="34" t="s">
        <v>220</v>
      </c>
      <c r="E973" s="34" t="s">
        <v>220</v>
      </c>
      <c r="F973" s="34" t="s">
        <v>220</v>
      </c>
      <c r="G973" s="34" t="s">
        <v>220</v>
      </c>
      <c r="H973" s="34" t="s">
        <v>220</v>
      </c>
      <c r="I973" s="34" t="s">
        <v>220</v>
      </c>
      <c r="J973" s="34" t="s">
        <v>220</v>
      </c>
      <c r="K973" s="34" t="s">
        <v>220</v>
      </c>
      <c r="L973" s="34" t="s">
        <v>220</v>
      </c>
      <c r="M973" s="34" t="s">
        <v>220</v>
      </c>
      <c r="N973" s="34" t="s">
        <v>220</v>
      </c>
      <c r="O973" s="34" t="s">
        <v>220</v>
      </c>
      <c r="P973" s="34" t="s">
        <v>220</v>
      </c>
      <c r="Q973" s="34" t="s">
        <v>220</v>
      </c>
      <c r="R973" s="34" t="s">
        <v>220</v>
      </c>
      <c r="S973" s="34">
        <v>0</v>
      </c>
    </row>
    <row r="974" spans="2:19">
      <c r="B974" s="5">
        <v>2001</v>
      </c>
      <c r="C974" s="34" t="s">
        <v>220</v>
      </c>
      <c r="D974" s="34" t="s">
        <v>220</v>
      </c>
      <c r="E974" s="34" t="s">
        <v>220</v>
      </c>
      <c r="F974" s="34" t="s">
        <v>220</v>
      </c>
      <c r="G974" s="34" t="s">
        <v>220</v>
      </c>
      <c r="H974" s="34" t="s">
        <v>220</v>
      </c>
      <c r="I974" s="34" t="s">
        <v>220</v>
      </c>
      <c r="J974" s="34" t="s">
        <v>220</v>
      </c>
      <c r="K974" s="34" t="s">
        <v>220</v>
      </c>
      <c r="L974" s="34" t="s">
        <v>220</v>
      </c>
      <c r="M974" s="34" t="s">
        <v>220</v>
      </c>
      <c r="N974" s="34" t="s">
        <v>220</v>
      </c>
      <c r="O974" s="34" t="s">
        <v>220</v>
      </c>
      <c r="P974" s="34" t="s">
        <v>220</v>
      </c>
      <c r="Q974" s="34" t="s">
        <v>220</v>
      </c>
      <c r="R974" s="34" t="s">
        <v>220</v>
      </c>
      <c r="S974" s="34">
        <v>0</v>
      </c>
    </row>
    <row r="975" spans="2:19">
      <c r="B975" s="5">
        <v>2000</v>
      </c>
      <c r="C975" s="34">
        <v>32524.86</v>
      </c>
      <c r="D975" s="34">
        <v>32524.86</v>
      </c>
      <c r="E975" s="34">
        <v>9191.49</v>
      </c>
      <c r="F975" s="34">
        <v>9191.49</v>
      </c>
      <c r="G975" s="34">
        <v>9191.49</v>
      </c>
      <c r="H975" s="34">
        <v>9191.49</v>
      </c>
      <c r="I975" s="34">
        <v>0</v>
      </c>
      <c r="J975" s="34">
        <v>0</v>
      </c>
      <c r="K975" s="34">
        <v>0</v>
      </c>
      <c r="L975" s="34">
        <v>0</v>
      </c>
      <c r="M975" s="34">
        <v>0</v>
      </c>
      <c r="N975" s="34">
        <v>0</v>
      </c>
      <c r="O975" s="34">
        <v>0</v>
      </c>
      <c r="P975" s="34">
        <v>0</v>
      </c>
      <c r="Q975" s="34">
        <v>0</v>
      </c>
      <c r="R975" s="34">
        <v>0</v>
      </c>
      <c r="S975" s="34">
        <v>0</v>
      </c>
    </row>
    <row r="976" spans="2:19">
      <c r="B976" s="5">
        <v>1999</v>
      </c>
      <c r="C976" s="34" t="s">
        <v>220</v>
      </c>
      <c r="D976" s="34" t="s">
        <v>220</v>
      </c>
      <c r="E976" s="34" t="s">
        <v>220</v>
      </c>
      <c r="F976" s="34" t="s">
        <v>220</v>
      </c>
      <c r="G976" s="34" t="s">
        <v>220</v>
      </c>
      <c r="H976" s="34" t="s">
        <v>220</v>
      </c>
      <c r="I976" s="34" t="s">
        <v>220</v>
      </c>
      <c r="J976" s="34" t="s">
        <v>220</v>
      </c>
      <c r="K976" s="34" t="s">
        <v>220</v>
      </c>
      <c r="L976" s="34" t="s">
        <v>220</v>
      </c>
      <c r="M976" s="34" t="s">
        <v>220</v>
      </c>
      <c r="N976" s="34" t="s">
        <v>220</v>
      </c>
      <c r="O976" s="34" t="s">
        <v>220</v>
      </c>
      <c r="P976" s="34" t="s">
        <v>220</v>
      </c>
      <c r="Q976" s="34" t="s">
        <v>220</v>
      </c>
      <c r="R976" s="34" t="s">
        <v>220</v>
      </c>
      <c r="S976" s="34">
        <v>0</v>
      </c>
    </row>
    <row r="977" spans="2:19">
      <c r="B977" s="5">
        <v>1998</v>
      </c>
      <c r="C977" s="34" t="s">
        <v>220</v>
      </c>
      <c r="D977" s="34" t="s">
        <v>220</v>
      </c>
      <c r="E977" s="34" t="s">
        <v>220</v>
      </c>
      <c r="F977" s="34" t="s">
        <v>220</v>
      </c>
      <c r="G977" s="34" t="s">
        <v>220</v>
      </c>
      <c r="H977" s="34" t="s">
        <v>220</v>
      </c>
      <c r="I977" s="34" t="s">
        <v>220</v>
      </c>
      <c r="J977" s="34" t="s">
        <v>220</v>
      </c>
      <c r="K977" s="34" t="s">
        <v>220</v>
      </c>
      <c r="L977" s="34" t="s">
        <v>220</v>
      </c>
      <c r="M977" s="34" t="s">
        <v>220</v>
      </c>
      <c r="N977" s="34" t="s">
        <v>220</v>
      </c>
      <c r="O977" s="34" t="s">
        <v>220</v>
      </c>
      <c r="P977" s="34" t="s">
        <v>220</v>
      </c>
      <c r="Q977" s="34" t="s">
        <v>220</v>
      </c>
      <c r="R977" s="34" t="s">
        <v>220</v>
      </c>
      <c r="S977" s="34">
        <v>0</v>
      </c>
    </row>
    <row r="978" spans="2:19">
      <c r="B978" s="5">
        <v>1997</v>
      </c>
      <c r="C978" s="34">
        <v>324.35000000000002</v>
      </c>
      <c r="D978" s="34">
        <v>386.13</v>
      </c>
      <c r="E978" s="34">
        <v>440.18819999999994</v>
      </c>
      <c r="F978" s="34">
        <v>424.74300000000005</v>
      </c>
      <c r="G978" s="34">
        <v>478.8</v>
      </c>
      <c r="H978" s="34">
        <v>440.19</v>
      </c>
      <c r="I978" s="34">
        <v>455.63339999999994</v>
      </c>
      <c r="J978" s="34">
        <v>455.63339999999994</v>
      </c>
      <c r="K978" s="34">
        <v>432.46559999999999</v>
      </c>
      <c r="L978" s="34">
        <v>440.18819999999999</v>
      </c>
      <c r="M978" s="34">
        <v>432.46559999999999</v>
      </c>
      <c r="N978" s="34">
        <v>432.46560000000005</v>
      </c>
      <c r="O978" s="34">
        <v>432.46560000000005</v>
      </c>
      <c r="P978" s="34">
        <v>432.46560000000005</v>
      </c>
      <c r="Q978" s="34">
        <v>432.46560000000005</v>
      </c>
      <c r="R978" s="34">
        <v>432.46560000000005</v>
      </c>
      <c r="S978" s="34">
        <v>432.46560000000005</v>
      </c>
    </row>
    <row r="979" spans="2:19">
      <c r="B979" s="5">
        <v>1996</v>
      </c>
      <c r="C979" s="34">
        <v>0</v>
      </c>
      <c r="D979" s="34">
        <v>0</v>
      </c>
      <c r="E979" s="34">
        <v>0</v>
      </c>
      <c r="F979" s="34">
        <v>0</v>
      </c>
      <c r="G979" s="34">
        <v>19127.84</v>
      </c>
      <c r="H979" s="34" t="s">
        <v>220</v>
      </c>
      <c r="I979" s="34" t="s">
        <v>220</v>
      </c>
      <c r="J979" s="34" t="s">
        <v>220</v>
      </c>
      <c r="K979" s="34" t="s">
        <v>220</v>
      </c>
      <c r="L979" s="34" t="s">
        <v>220</v>
      </c>
      <c r="M979" s="34" t="s">
        <v>220</v>
      </c>
      <c r="N979" s="34" t="s">
        <v>220</v>
      </c>
      <c r="O979" s="34" t="s">
        <v>220</v>
      </c>
      <c r="P979" s="34" t="s">
        <v>220</v>
      </c>
      <c r="Q979" s="34" t="s">
        <v>220</v>
      </c>
      <c r="R979" s="34" t="s">
        <v>220</v>
      </c>
      <c r="S979" s="34"/>
    </row>
    <row r="980" spans="2:19">
      <c r="B980" s="5">
        <v>1995</v>
      </c>
      <c r="C980" s="34">
        <v>1591.97</v>
      </c>
      <c r="D980" s="34">
        <v>1406.2384000000002</v>
      </c>
      <c r="E980" s="34">
        <v>1512.3696</v>
      </c>
      <c r="F980" s="34">
        <v>1459.3040000000003</v>
      </c>
      <c r="G980" s="34">
        <v>1645.03</v>
      </c>
      <c r="H980" s="34">
        <v>1512.37</v>
      </c>
      <c r="I980" s="34">
        <v>1565.4352000000001</v>
      </c>
      <c r="J980" s="34">
        <v>0</v>
      </c>
      <c r="K980" s="34">
        <v>0</v>
      </c>
      <c r="L980" s="34">
        <v>0</v>
      </c>
      <c r="M980" s="34">
        <v>0</v>
      </c>
      <c r="N980" s="34">
        <v>0</v>
      </c>
      <c r="O980" s="34">
        <v>0</v>
      </c>
      <c r="P980" s="34">
        <v>0</v>
      </c>
      <c r="Q980" s="34">
        <v>0</v>
      </c>
      <c r="R980" s="34">
        <v>0</v>
      </c>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220281.40999999997</v>
      </c>
      <c r="D1046" s="7">
        <f>SUM(D968:D1045)</f>
        <v>252029.96339999998</v>
      </c>
      <c r="E1046" s="7">
        <f>SUM(E967:E1045)</f>
        <v>262088.64509999997</v>
      </c>
      <c r="F1046" s="7">
        <f>SUM(F966:F1045)</f>
        <v>282120.14840000006</v>
      </c>
      <c r="G1046" s="7">
        <f>SUM(G965:G1045)</f>
        <v>320581.76000000001</v>
      </c>
      <c r="H1046" s="7">
        <f>SUM(H959:H1045)</f>
        <v>307969.44999999995</v>
      </c>
      <c r="I1046" s="7">
        <f>SUM(I959:I1045)</f>
        <v>349112.19550000003</v>
      </c>
      <c r="J1046" s="7">
        <f t="shared" ref="J1046" si="18">SUM(J959:J1045)</f>
        <v>347546.76030000002</v>
      </c>
      <c r="K1046" s="7">
        <f>SUM(K959:K1045)</f>
        <v>356318.22400000005</v>
      </c>
      <c r="L1046" s="7">
        <f t="shared" ref="L1046" si="19">SUM(L959:L1045)</f>
        <v>343092.28049999994</v>
      </c>
      <c r="M1046" s="7">
        <f>SUM(M959:M1045)</f>
        <v>373121.85400000005</v>
      </c>
      <c r="N1046" s="10">
        <f>SUM(N954:N1045)</f>
        <v>349951.658</v>
      </c>
      <c r="O1046" s="10">
        <f>SUM(O954:O1045)</f>
        <v>339431.95799999998</v>
      </c>
      <c r="P1046" s="10">
        <f>SUM(P954:P1045)</f>
        <v>339431.95799999998</v>
      </c>
      <c r="Q1046" s="10">
        <f>SUM(Q954:Q1045)</f>
        <v>339507.96</v>
      </c>
      <c r="R1046" s="10">
        <f>SUM(R953:R1045)</f>
        <v>343144.01</v>
      </c>
      <c r="S1046" s="10">
        <f>SUM(S953:S1045)</f>
        <v>343144.01</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t="s">
        <v>220</v>
      </c>
      <c r="I1048" s="33" t="s">
        <v>220</v>
      </c>
      <c r="J1048" s="33" t="s">
        <v>220</v>
      </c>
      <c r="K1048" s="33" t="s">
        <v>220</v>
      </c>
      <c r="L1048" s="33" t="s">
        <v>220</v>
      </c>
      <c r="M1048" s="33" t="s">
        <v>220</v>
      </c>
      <c r="N1048" s="33" t="s">
        <v>220</v>
      </c>
      <c r="O1048" s="33" t="s">
        <v>220</v>
      </c>
      <c r="P1048" s="33" t="s">
        <v>220</v>
      </c>
      <c r="Q1048" s="33" t="s">
        <v>220</v>
      </c>
      <c r="R1048" s="62" t="s">
        <v>220</v>
      </c>
      <c r="S1048" s="34"/>
    </row>
    <row r="1049" spans="1:19">
      <c r="A1049" s="35"/>
      <c r="B1049" s="5">
        <v>2021</v>
      </c>
      <c r="C1049" s="33"/>
      <c r="D1049" s="33"/>
      <c r="E1049" s="33"/>
      <c r="F1049" s="33"/>
      <c r="G1049" s="33"/>
      <c r="H1049" s="33" t="s">
        <v>220</v>
      </c>
      <c r="I1049" s="33" t="s">
        <v>220</v>
      </c>
      <c r="J1049" s="33" t="s">
        <v>220</v>
      </c>
      <c r="K1049" s="33" t="s">
        <v>220</v>
      </c>
      <c r="L1049" s="33" t="s">
        <v>220</v>
      </c>
      <c r="M1049" s="33" t="s">
        <v>220</v>
      </c>
      <c r="N1049" s="33" t="s">
        <v>220</v>
      </c>
      <c r="O1049" s="33" t="s">
        <v>220</v>
      </c>
      <c r="P1049" s="33" t="s">
        <v>220</v>
      </c>
      <c r="Q1049" s="33" t="s">
        <v>220</v>
      </c>
      <c r="R1049" s="34" t="s">
        <v>220</v>
      </c>
      <c r="S1049" s="34"/>
    </row>
    <row r="1050" spans="1:19">
      <c r="B1050" s="5">
        <v>2020</v>
      </c>
      <c r="C1050" s="33"/>
      <c r="D1050" s="33"/>
      <c r="E1050" s="33"/>
      <c r="F1050" s="33"/>
      <c r="G1050" s="33"/>
      <c r="H1050" s="33" t="s">
        <v>220</v>
      </c>
      <c r="I1050" s="33" t="s">
        <v>220</v>
      </c>
      <c r="J1050" s="33" t="s">
        <v>220</v>
      </c>
      <c r="K1050" s="33" t="s">
        <v>220</v>
      </c>
      <c r="L1050" s="33" t="s">
        <v>220</v>
      </c>
      <c r="M1050" s="33" t="s">
        <v>220</v>
      </c>
      <c r="N1050" s="33" t="s">
        <v>220</v>
      </c>
      <c r="O1050" s="33" t="s">
        <v>220</v>
      </c>
      <c r="P1050" s="33" t="s">
        <v>220</v>
      </c>
      <c r="Q1050" s="34" t="s">
        <v>220</v>
      </c>
      <c r="R1050" s="34" t="s">
        <v>220</v>
      </c>
      <c r="S1050" s="34"/>
    </row>
    <row r="1051" spans="1:19">
      <c r="A1051" s="37"/>
      <c r="B1051" s="5">
        <v>2019</v>
      </c>
      <c r="C1051" s="33"/>
      <c r="D1051" s="33"/>
      <c r="E1051" s="33"/>
      <c r="F1051" s="33"/>
      <c r="G1051" s="33"/>
      <c r="H1051" s="33" t="s">
        <v>220</v>
      </c>
      <c r="I1051" s="33" t="s">
        <v>220</v>
      </c>
      <c r="J1051" s="33" t="s">
        <v>220</v>
      </c>
      <c r="K1051" s="33" t="s">
        <v>220</v>
      </c>
      <c r="L1051" s="33" t="s">
        <v>220</v>
      </c>
      <c r="M1051" s="33" t="s">
        <v>220</v>
      </c>
      <c r="N1051" s="33" t="s">
        <v>220</v>
      </c>
      <c r="O1051" s="33" t="s">
        <v>220</v>
      </c>
      <c r="P1051" s="34" t="s">
        <v>220</v>
      </c>
      <c r="Q1051" s="34" t="s">
        <v>220</v>
      </c>
      <c r="R1051" s="34" t="s">
        <v>220</v>
      </c>
      <c r="S1051" s="34"/>
    </row>
    <row r="1052" spans="1:19">
      <c r="A1052" s="37"/>
      <c r="B1052" s="5">
        <v>2018</v>
      </c>
      <c r="C1052" s="33"/>
      <c r="D1052" s="33"/>
      <c r="E1052" s="33"/>
      <c r="F1052" s="33"/>
      <c r="G1052" s="33"/>
      <c r="H1052" s="33">
        <v>0</v>
      </c>
      <c r="I1052" s="33">
        <v>0</v>
      </c>
      <c r="J1052" s="33">
        <v>0</v>
      </c>
      <c r="K1052" s="33">
        <v>0</v>
      </c>
      <c r="L1052" s="33">
        <v>0</v>
      </c>
      <c r="M1052" s="33">
        <v>0</v>
      </c>
      <c r="N1052" s="33">
        <v>0</v>
      </c>
      <c r="O1052" s="34">
        <v>239573.41</v>
      </c>
      <c r="P1052" s="34">
        <v>239573.41</v>
      </c>
      <c r="Q1052" s="34">
        <v>239573.41</v>
      </c>
      <c r="R1052" s="34">
        <v>239573.41</v>
      </c>
      <c r="S1052" s="34">
        <v>239573.41</v>
      </c>
    </row>
    <row r="1053" spans="1:19">
      <c r="A1053" s="37"/>
      <c r="B1053" s="5">
        <v>2017</v>
      </c>
      <c r="C1053" s="33"/>
      <c r="D1053" s="33"/>
      <c r="E1053" s="33"/>
      <c r="F1053" s="33"/>
      <c r="G1053" s="33"/>
      <c r="H1053" s="33" t="s">
        <v>220</v>
      </c>
      <c r="I1053" s="33" t="s">
        <v>220</v>
      </c>
      <c r="J1053" s="33" t="s">
        <v>220</v>
      </c>
      <c r="K1053" s="33" t="s">
        <v>220</v>
      </c>
      <c r="L1053" s="33" t="s">
        <v>220</v>
      </c>
      <c r="M1053" s="33" t="s">
        <v>220</v>
      </c>
      <c r="N1053" s="34" t="s">
        <v>220</v>
      </c>
      <c r="O1053" s="34" t="s">
        <v>220</v>
      </c>
      <c r="P1053" s="34" t="s">
        <v>220</v>
      </c>
      <c r="Q1053" s="34" t="s">
        <v>220</v>
      </c>
      <c r="R1053" s="34" t="s">
        <v>220</v>
      </c>
      <c r="S1053" s="34" t="s">
        <v>220</v>
      </c>
    </row>
    <row r="1054" spans="1:19">
      <c r="B1054" s="5">
        <v>2016</v>
      </c>
      <c r="C1054" s="33"/>
      <c r="D1054" s="33"/>
      <c r="E1054" s="33"/>
      <c r="F1054" s="33"/>
      <c r="G1054" s="33"/>
      <c r="H1054" s="33" t="s">
        <v>220</v>
      </c>
      <c r="I1054" s="33" t="s">
        <v>220</v>
      </c>
      <c r="J1054" s="33" t="s">
        <v>220</v>
      </c>
      <c r="K1054" s="33" t="s">
        <v>220</v>
      </c>
      <c r="L1054" s="33" t="s">
        <v>220</v>
      </c>
      <c r="M1054" s="34" t="s">
        <v>220</v>
      </c>
      <c r="N1054" s="34" t="s">
        <v>220</v>
      </c>
      <c r="O1054" s="34" t="s">
        <v>220</v>
      </c>
      <c r="P1054" s="34" t="s">
        <v>220</v>
      </c>
      <c r="Q1054" s="34" t="s">
        <v>220</v>
      </c>
      <c r="R1054" s="34" t="s">
        <v>220</v>
      </c>
      <c r="S1054" s="34" t="s">
        <v>220</v>
      </c>
    </row>
    <row r="1055" spans="1:19">
      <c r="B1055" s="5">
        <v>2015</v>
      </c>
      <c r="C1055" s="33"/>
      <c r="D1055" s="33"/>
      <c r="E1055" s="33"/>
      <c r="F1055" s="33"/>
      <c r="G1055" s="33"/>
      <c r="H1055" s="33" t="s">
        <v>220</v>
      </c>
      <c r="I1055" s="33" t="s">
        <v>220</v>
      </c>
      <c r="J1055" s="33" t="s">
        <v>220</v>
      </c>
      <c r="K1055" s="33" t="s">
        <v>220</v>
      </c>
      <c r="L1055" s="34" t="s">
        <v>220</v>
      </c>
      <c r="M1055" s="34" t="s">
        <v>220</v>
      </c>
      <c r="N1055" s="34" t="s">
        <v>220</v>
      </c>
      <c r="O1055" s="34" t="s">
        <v>220</v>
      </c>
      <c r="P1055" s="34" t="s">
        <v>220</v>
      </c>
      <c r="Q1055" s="34" t="s">
        <v>220</v>
      </c>
      <c r="R1055" s="34" t="s">
        <v>220</v>
      </c>
      <c r="S1055" s="34" t="s">
        <v>220</v>
      </c>
    </row>
    <row r="1056" spans="1:19">
      <c r="B1056" s="5">
        <v>2014</v>
      </c>
      <c r="C1056" s="33"/>
      <c r="D1056" s="33"/>
      <c r="E1056" s="33"/>
      <c r="F1056" s="33"/>
      <c r="G1056" s="33"/>
      <c r="H1056" s="33" t="s">
        <v>220</v>
      </c>
      <c r="I1056" s="33" t="s">
        <v>220</v>
      </c>
      <c r="J1056" s="33" t="s">
        <v>220</v>
      </c>
      <c r="K1056" s="34" t="s">
        <v>220</v>
      </c>
      <c r="L1056" s="34" t="s">
        <v>220</v>
      </c>
      <c r="M1056" s="34" t="s">
        <v>220</v>
      </c>
      <c r="N1056" s="34" t="s">
        <v>220</v>
      </c>
      <c r="O1056" s="34" t="s">
        <v>220</v>
      </c>
      <c r="P1056" s="34" t="s">
        <v>220</v>
      </c>
      <c r="Q1056" s="34" t="s">
        <v>220</v>
      </c>
      <c r="R1056" s="34" t="s">
        <v>220</v>
      </c>
      <c r="S1056" s="34" t="s">
        <v>220</v>
      </c>
    </row>
    <row r="1057" spans="2:19">
      <c r="B1057" s="5">
        <v>2013</v>
      </c>
      <c r="C1057" s="33"/>
      <c r="D1057" s="33"/>
      <c r="E1057" s="33"/>
      <c r="F1057" s="33"/>
      <c r="G1057" s="33"/>
      <c r="H1057" s="33">
        <v>0</v>
      </c>
      <c r="I1057" s="33">
        <v>0</v>
      </c>
      <c r="J1057" s="34">
        <v>25960</v>
      </c>
      <c r="K1057" s="34">
        <v>24640</v>
      </c>
      <c r="L1057" s="34">
        <v>25080</v>
      </c>
      <c r="M1057" s="34">
        <v>24640</v>
      </c>
      <c r="N1057" s="34">
        <v>24640.000000000004</v>
      </c>
      <c r="O1057" s="34">
        <v>24640.000000000004</v>
      </c>
      <c r="P1057" s="34">
        <v>24640.000000000004</v>
      </c>
      <c r="Q1057" s="34">
        <v>24640.000000000004</v>
      </c>
      <c r="R1057" s="34">
        <v>24640.000000000004</v>
      </c>
      <c r="S1057" s="34">
        <v>24640.000000000004</v>
      </c>
    </row>
    <row r="1058" spans="2:19">
      <c r="B1058" s="5">
        <v>2012</v>
      </c>
      <c r="C1058" s="33"/>
      <c r="D1058" s="33"/>
      <c r="E1058" s="33"/>
      <c r="F1058" s="33"/>
      <c r="G1058" s="33"/>
      <c r="H1058" s="33" t="s">
        <v>220</v>
      </c>
      <c r="I1058" s="34" t="s">
        <v>220</v>
      </c>
      <c r="J1058" s="34" t="s">
        <v>220</v>
      </c>
      <c r="K1058" s="34" t="s">
        <v>220</v>
      </c>
      <c r="L1058" s="34" t="s">
        <v>220</v>
      </c>
      <c r="M1058" s="34" t="s">
        <v>220</v>
      </c>
      <c r="N1058" s="34" t="s">
        <v>220</v>
      </c>
      <c r="O1058" s="34" t="s">
        <v>220</v>
      </c>
      <c r="P1058" s="34" t="s">
        <v>220</v>
      </c>
      <c r="Q1058" s="34" t="s">
        <v>220</v>
      </c>
      <c r="R1058" s="34" t="s">
        <v>220</v>
      </c>
      <c r="S1058" s="34" t="s">
        <v>220</v>
      </c>
    </row>
    <row r="1059" spans="2:19">
      <c r="B1059" s="5">
        <v>2011</v>
      </c>
      <c r="C1059" s="33"/>
      <c r="D1059" s="33"/>
      <c r="E1059" s="33"/>
      <c r="F1059" s="33"/>
      <c r="G1059" s="33"/>
      <c r="H1059" s="34" t="s">
        <v>220</v>
      </c>
      <c r="I1059" s="34" t="s">
        <v>220</v>
      </c>
      <c r="J1059" s="34" t="s">
        <v>220</v>
      </c>
      <c r="K1059" s="34" t="s">
        <v>220</v>
      </c>
      <c r="L1059" s="34" t="s">
        <v>220</v>
      </c>
      <c r="M1059" s="34" t="s">
        <v>220</v>
      </c>
      <c r="N1059" s="34" t="s">
        <v>220</v>
      </c>
      <c r="O1059" s="34" t="s">
        <v>220</v>
      </c>
      <c r="P1059" s="34" t="s">
        <v>220</v>
      </c>
      <c r="Q1059" s="34" t="s">
        <v>220</v>
      </c>
      <c r="R1059" s="34" t="s">
        <v>220</v>
      </c>
      <c r="S1059" s="34" t="s">
        <v>220</v>
      </c>
    </row>
    <row r="1060" spans="2:19">
      <c r="B1060" s="5">
        <v>2010</v>
      </c>
      <c r="C1060" s="33"/>
      <c r="D1060" s="33"/>
      <c r="E1060" s="33"/>
      <c r="F1060" s="33"/>
      <c r="G1060" s="34"/>
      <c r="H1060" s="34" t="s">
        <v>220</v>
      </c>
      <c r="I1060" s="34" t="s">
        <v>220</v>
      </c>
      <c r="J1060" s="34" t="s">
        <v>220</v>
      </c>
      <c r="K1060" s="34" t="s">
        <v>220</v>
      </c>
      <c r="L1060" s="34" t="s">
        <v>220</v>
      </c>
      <c r="M1060" s="34" t="s">
        <v>220</v>
      </c>
      <c r="N1060" s="34" t="s">
        <v>220</v>
      </c>
      <c r="O1060" s="34" t="s">
        <v>220</v>
      </c>
      <c r="P1060" s="34" t="s">
        <v>220</v>
      </c>
      <c r="Q1060" s="34" t="s">
        <v>220</v>
      </c>
      <c r="R1060" s="34" t="s">
        <v>220</v>
      </c>
      <c r="S1060" s="34" t="s">
        <v>220</v>
      </c>
    </row>
    <row r="1061" spans="2:19">
      <c r="B1061" s="5">
        <v>2009</v>
      </c>
      <c r="C1061" s="33"/>
      <c r="D1061" s="33"/>
      <c r="E1061" s="33"/>
      <c r="F1061" s="34"/>
      <c r="G1061" s="34"/>
      <c r="H1061" s="34" t="s">
        <v>220</v>
      </c>
      <c r="I1061" s="34" t="s">
        <v>220</v>
      </c>
      <c r="J1061" s="34" t="s">
        <v>220</v>
      </c>
      <c r="K1061" s="34" t="s">
        <v>220</v>
      </c>
      <c r="L1061" s="34" t="s">
        <v>220</v>
      </c>
      <c r="M1061" s="34" t="s">
        <v>220</v>
      </c>
      <c r="N1061" s="34" t="s">
        <v>220</v>
      </c>
      <c r="O1061" s="34" t="s">
        <v>220</v>
      </c>
      <c r="P1061" s="34" t="s">
        <v>220</v>
      </c>
      <c r="Q1061" s="34" t="s">
        <v>220</v>
      </c>
      <c r="R1061" s="34" t="s">
        <v>220</v>
      </c>
      <c r="S1061" s="34" t="s">
        <v>220</v>
      </c>
    </row>
    <row r="1062" spans="2:19">
      <c r="B1062" s="5">
        <v>2008</v>
      </c>
      <c r="C1062" s="33"/>
      <c r="D1062" s="33"/>
      <c r="E1062" s="34"/>
      <c r="F1062" s="34"/>
      <c r="G1062" s="34"/>
      <c r="H1062" s="34" t="s">
        <v>220</v>
      </c>
      <c r="I1062" s="34" t="s">
        <v>220</v>
      </c>
      <c r="J1062" s="34" t="s">
        <v>220</v>
      </c>
      <c r="K1062" s="34" t="s">
        <v>220</v>
      </c>
      <c r="L1062" s="34" t="s">
        <v>220</v>
      </c>
      <c r="M1062" s="34" t="s">
        <v>220</v>
      </c>
      <c r="N1062" s="34" t="s">
        <v>220</v>
      </c>
      <c r="O1062" s="34" t="s">
        <v>220</v>
      </c>
      <c r="P1062" s="34" t="s">
        <v>220</v>
      </c>
      <c r="Q1062" s="34" t="s">
        <v>220</v>
      </c>
      <c r="R1062" s="34" t="s">
        <v>220</v>
      </c>
      <c r="S1062" s="34" t="s">
        <v>220</v>
      </c>
    </row>
    <row r="1063" spans="2:19">
      <c r="B1063" s="5">
        <v>2007</v>
      </c>
      <c r="C1063" s="33"/>
      <c r="D1063" s="34"/>
      <c r="E1063" s="34"/>
      <c r="F1063" s="34"/>
      <c r="G1063" s="34"/>
      <c r="H1063" s="34" t="s">
        <v>220</v>
      </c>
      <c r="I1063" s="34" t="s">
        <v>220</v>
      </c>
      <c r="J1063" s="34" t="s">
        <v>220</v>
      </c>
      <c r="K1063" s="34" t="s">
        <v>220</v>
      </c>
      <c r="L1063" s="34" t="s">
        <v>220</v>
      </c>
      <c r="M1063" s="34" t="s">
        <v>220</v>
      </c>
      <c r="N1063" s="34" t="s">
        <v>220</v>
      </c>
      <c r="O1063" s="34" t="s">
        <v>220</v>
      </c>
      <c r="P1063" s="34" t="s">
        <v>220</v>
      </c>
      <c r="Q1063" s="34" t="s">
        <v>220</v>
      </c>
      <c r="R1063" s="34" t="s">
        <v>220</v>
      </c>
      <c r="S1063" s="34" t="s">
        <v>220</v>
      </c>
    </row>
    <row r="1064" spans="2:19">
      <c r="B1064" s="5">
        <v>2006</v>
      </c>
      <c r="C1064" s="34" t="s">
        <v>220</v>
      </c>
      <c r="D1064" s="34" t="s">
        <v>220</v>
      </c>
      <c r="E1064" s="34" t="s">
        <v>220</v>
      </c>
      <c r="F1064" s="34" t="s">
        <v>220</v>
      </c>
      <c r="G1064" s="34" t="s">
        <v>220</v>
      </c>
      <c r="H1064" s="34" t="s">
        <v>220</v>
      </c>
      <c r="I1064" s="34" t="s">
        <v>220</v>
      </c>
      <c r="J1064" s="34" t="s">
        <v>220</v>
      </c>
      <c r="K1064" s="34" t="s">
        <v>220</v>
      </c>
      <c r="L1064" s="34" t="s">
        <v>220</v>
      </c>
      <c r="M1064" s="34" t="s">
        <v>220</v>
      </c>
      <c r="N1064" s="34" t="s">
        <v>220</v>
      </c>
      <c r="O1064" s="34" t="s">
        <v>220</v>
      </c>
      <c r="P1064" s="34" t="s">
        <v>220</v>
      </c>
      <c r="Q1064" s="34" t="s">
        <v>220</v>
      </c>
      <c r="R1064" s="34" t="s">
        <v>220</v>
      </c>
      <c r="S1064" s="34" t="s">
        <v>220</v>
      </c>
    </row>
    <row r="1065" spans="2:19">
      <c r="B1065" s="5">
        <v>2005</v>
      </c>
      <c r="C1065" s="34" t="s">
        <v>220</v>
      </c>
      <c r="D1065" s="34" t="s">
        <v>220</v>
      </c>
      <c r="E1065" s="34" t="s">
        <v>220</v>
      </c>
      <c r="F1065" s="34" t="s">
        <v>220</v>
      </c>
      <c r="G1065" s="34" t="s">
        <v>220</v>
      </c>
      <c r="H1065" s="34" t="s">
        <v>220</v>
      </c>
      <c r="I1065" s="34" t="s">
        <v>220</v>
      </c>
      <c r="J1065" s="34" t="s">
        <v>220</v>
      </c>
      <c r="K1065" s="34" t="s">
        <v>220</v>
      </c>
      <c r="L1065" s="34" t="s">
        <v>220</v>
      </c>
      <c r="M1065" s="34" t="s">
        <v>220</v>
      </c>
      <c r="N1065" s="34" t="s">
        <v>220</v>
      </c>
      <c r="O1065" s="34" t="s">
        <v>220</v>
      </c>
      <c r="P1065" s="34" t="s">
        <v>220</v>
      </c>
      <c r="Q1065" s="34" t="s">
        <v>220</v>
      </c>
      <c r="R1065" s="34" t="s">
        <v>220</v>
      </c>
      <c r="S1065" s="34" t="s">
        <v>220</v>
      </c>
    </row>
    <row r="1066" spans="2:19">
      <c r="B1066" s="5">
        <v>2004</v>
      </c>
      <c r="C1066" s="34" t="s">
        <v>220</v>
      </c>
      <c r="D1066" s="34" t="s">
        <v>220</v>
      </c>
      <c r="E1066" s="34" t="s">
        <v>220</v>
      </c>
      <c r="F1066" s="34" t="s">
        <v>220</v>
      </c>
      <c r="G1066" s="34" t="s">
        <v>220</v>
      </c>
      <c r="H1066" s="34" t="s">
        <v>220</v>
      </c>
      <c r="I1066" s="34" t="s">
        <v>220</v>
      </c>
      <c r="J1066" s="34" t="s">
        <v>220</v>
      </c>
      <c r="K1066" s="34" t="s">
        <v>220</v>
      </c>
      <c r="L1066" s="34" t="s">
        <v>220</v>
      </c>
      <c r="M1066" s="34" t="s">
        <v>220</v>
      </c>
      <c r="N1066" s="34" t="s">
        <v>220</v>
      </c>
      <c r="O1066" s="34" t="s">
        <v>220</v>
      </c>
      <c r="P1066" s="34" t="s">
        <v>220</v>
      </c>
      <c r="Q1066" s="34" t="s">
        <v>220</v>
      </c>
      <c r="R1066" s="34" t="s">
        <v>220</v>
      </c>
      <c r="S1066" s="34" t="s">
        <v>220</v>
      </c>
    </row>
    <row r="1067" spans="2:19">
      <c r="B1067" s="5">
        <v>2003</v>
      </c>
      <c r="C1067" s="34" t="s">
        <v>220</v>
      </c>
      <c r="D1067" s="34" t="s">
        <v>220</v>
      </c>
      <c r="E1067" s="34" t="s">
        <v>220</v>
      </c>
      <c r="F1067" s="34" t="s">
        <v>220</v>
      </c>
      <c r="G1067" s="34" t="s">
        <v>220</v>
      </c>
      <c r="H1067" s="34" t="s">
        <v>220</v>
      </c>
      <c r="I1067" s="34" t="s">
        <v>220</v>
      </c>
      <c r="J1067" s="34" t="s">
        <v>220</v>
      </c>
      <c r="K1067" s="34" t="s">
        <v>220</v>
      </c>
      <c r="L1067" s="34" t="s">
        <v>220</v>
      </c>
      <c r="M1067" s="34" t="s">
        <v>220</v>
      </c>
      <c r="N1067" s="34" t="s">
        <v>220</v>
      </c>
      <c r="O1067" s="34" t="s">
        <v>220</v>
      </c>
      <c r="P1067" s="34" t="s">
        <v>220</v>
      </c>
      <c r="Q1067" s="34" t="s">
        <v>220</v>
      </c>
      <c r="R1067" s="34" t="s">
        <v>220</v>
      </c>
      <c r="S1067" s="34" t="s">
        <v>220</v>
      </c>
    </row>
    <row r="1068" spans="2:19">
      <c r="B1068" s="5">
        <v>2002</v>
      </c>
      <c r="C1068" s="34" t="s">
        <v>220</v>
      </c>
      <c r="D1068" s="34" t="s">
        <v>220</v>
      </c>
      <c r="E1068" s="34" t="s">
        <v>220</v>
      </c>
      <c r="F1068" s="34" t="s">
        <v>220</v>
      </c>
      <c r="G1068" s="34" t="s">
        <v>220</v>
      </c>
      <c r="H1068" s="34" t="s">
        <v>220</v>
      </c>
      <c r="I1068" s="34" t="s">
        <v>220</v>
      </c>
      <c r="J1068" s="34" t="s">
        <v>220</v>
      </c>
      <c r="K1068" s="34" t="s">
        <v>220</v>
      </c>
      <c r="L1068" s="34" t="s">
        <v>220</v>
      </c>
      <c r="M1068" s="34" t="s">
        <v>220</v>
      </c>
      <c r="N1068" s="34" t="s">
        <v>220</v>
      </c>
      <c r="O1068" s="34" t="s">
        <v>220</v>
      </c>
      <c r="P1068" s="34" t="s">
        <v>220</v>
      </c>
      <c r="Q1068" s="34" t="s">
        <v>220</v>
      </c>
      <c r="R1068" s="34" t="s">
        <v>220</v>
      </c>
      <c r="S1068" s="34" t="s">
        <v>220</v>
      </c>
    </row>
    <row r="1069" spans="2:19">
      <c r="B1069" s="5">
        <v>2001</v>
      </c>
      <c r="C1069" s="34" t="s">
        <v>220</v>
      </c>
      <c r="D1069" s="34" t="s">
        <v>220</v>
      </c>
      <c r="E1069" s="34" t="s">
        <v>220</v>
      </c>
      <c r="F1069" s="34" t="s">
        <v>220</v>
      </c>
      <c r="G1069" s="34" t="s">
        <v>220</v>
      </c>
      <c r="H1069" s="34" t="s">
        <v>220</v>
      </c>
      <c r="I1069" s="34" t="s">
        <v>220</v>
      </c>
      <c r="J1069" s="34" t="s">
        <v>220</v>
      </c>
      <c r="K1069" s="34" t="s">
        <v>220</v>
      </c>
      <c r="L1069" s="34" t="s">
        <v>220</v>
      </c>
      <c r="M1069" s="34" t="s">
        <v>220</v>
      </c>
      <c r="N1069" s="34" t="s">
        <v>220</v>
      </c>
      <c r="O1069" s="34" t="s">
        <v>220</v>
      </c>
      <c r="P1069" s="34" t="s">
        <v>220</v>
      </c>
      <c r="Q1069" s="34" t="s">
        <v>220</v>
      </c>
      <c r="R1069" s="34" t="s">
        <v>220</v>
      </c>
      <c r="S1069" s="34" t="s">
        <v>220</v>
      </c>
    </row>
    <row r="1070" spans="2:19">
      <c r="B1070" s="5">
        <v>2000</v>
      </c>
      <c r="C1070" s="34" t="s">
        <v>220</v>
      </c>
      <c r="D1070" s="34" t="s">
        <v>220</v>
      </c>
      <c r="E1070" s="34" t="s">
        <v>220</v>
      </c>
      <c r="F1070" s="34" t="s">
        <v>220</v>
      </c>
      <c r="G1070" s="34" t="s">
        <v>220</v>
      </c>
      <c r="H1070" s="34" t="s">
        <v>220</v>
      </c>
      <c r="I1070" s="34" t="s">
        <v>220</v>
      </c>
      <c r="J1070" s="34" t="s">
        <v>220</v>
      </c>
      <c r="K1070" s="34" t="s">
        <v>220</v>
      </c>
      <c r="L1070" s="34" t="s">
        <v>220</v>
      </c>
      <c r="M1070" s="34" t="s">
        <v>220</v>
      </c>
      <c r="N1070" s="34" t="s">
        <v>220</v>
      </c>
      <c r="O1070" s="34" t="s">
        <v>220</v>
      </c>
      <c r="P1070" s="34" t="s">
        <v>220</v>
      </c>
      <c r="Q1070" s="34" t="s">
        <v>220</v>
      </c>
      <c r="R1070" s="34" t="s">
        <v>220</v>
      </c>
      <c r="S1070" s="34" t="s">
        <v>220</v>
      </c>
    </row>
    <row r="1071" spans="2:19">
      <c r="B1071" s="5">
        <v>1999</v>
      </c>
      <c r="C1071" s="34" t="s">
        <v>220</v>
      </c>
      <c r="D1071" s="34" t="s">
        <v>220</v>
      </c>
      <c r="E1071" s="34" t="s">
        <v>220</v>
      </c>
      <c r="F1071" s="34" t="s">
        <v>220</v>
      </c>
      <c r="G1071" s="34" t="s">
        <v>220</v>
      </c>
      <c r="H1071" s="34" t="s">
        <v>220</v>
      </c>
      <c r="I1071" s="34" t="s">
        <v>220</v>
      </c>
      <c r="J1071" s="34" t="s">
        <v>220</v>
      </c>
      <c r="K1071" s="34" t="s">
        <v>220</v>
      </c>
      <c r="L1071" s="34" t="s">
        <v>220</v>
      </c>
      <c r="M1071" s="34" t="s">
        <v>220</v>
      </c>
      <c r="N1071" s="34" t="s">
        <v>220</v>
      </c>
      <c r="O1071" s="34" t="s">
        <v>220</v>
      </c>
      <c r="P1071" s="34" t="s">
        <v>220</v>
      </c>
      <c r="Q1071" s="34" t="s">
        <v>220</v>
      </c>
      <c r="R1071" s="34" t="s">
        <v>220</v>
      </c>
      <c r="S1071" s="34" t="s">
        <v>220</v>
      </c>
    </row>
    <row r="1072" spans="2:19">
      <c r="B1072" s="5">
        <v>1998</v>
      </c>
      <c r="C1072" s="34" t="s">
        <v>220</v>
      </c>
      <c r="D1072" s="34" t="s">
        <v>220</v>
      </c>
      <c r="E1072" s="34" t="s">
        <v>220</v>
      </c>
      <c r="F1072" s="34" t="s">
        <v>220</v>
      </c>
      <c r="G1072" s="34" t="s">
        <v>220</v>
      </c>
      <c r="H1072" s="34" t="s">
        <v>220</v>
      </c>
      <c r="I1072" s="34" t="s">
        <v>220</v>
      </c>
      <c r="J1072" s="34" t="s">
        <v>220</v>
      </c>
      <c r="K1072" s="34" t="s">
        <v>220</v>
      </c>
      <c r="L1072" s="34" t="s">
        <v>220</v>
      </c>
      <c r="M1072" s="34" t="s">
        <v>220</v>
      </c>
      <c r="N1072" s="34" t="s">
        <v>220</v>
      </c>
      <c r="O1072" s="34" t="s">
        <v>220</v>
      </c>
      <c r="P1072" s="34" t="s">
        <v>220</v>
      </c>
      <c r="Q1072" s="34" t="s">
        <v>220</v>
      </c>
      <c r="R1072" s="34" t="s">
        <v>220</v>
      </c>
      <c r="S1072" s="34" t="s">
        <v>220</v>
      </c>
    </row>
    <row r="1073" spans="2:19">
      <c r="B1073" s="5">
        <v>1997</v>
      </c>
      <c r="C1073" s="34" t="s">
        <v>220</v>
      </c>
      <c r="D1073" s="34" t="s">
        <v>220</v>
      </c>
      <c r="E1073" s="34" t="s">
        <v>220</v>
      </c>
      <c r="F1073" s="34" t="s">
        <v>220</v>
      </c>
      <c r="G1073" s="34" t="s">
        <v>220</v>
      </c>
      <c r="H1073" s="34" t="s">
        <v>220</v>
      </c>
      <c r="I1073" s="34" t="s">
        <v>220</v>
      </c>
      <c r="J1073" s="34" t="s">
        <v>220</v>
      </c>
      <c r="K1073" s="34" t="s">
        <v>220</v>
      </c>
      <c r="L1073" s="34" t="s">
        <v>220</v>
      </c>
      <c r="M1073" s="34" t="s">
        <v>220</v>
      </c>
      <c r="N1073" s="34" t="s">
        <v>220</v>
      </c>
      <c r="O1073" s="34" t="s">
        <v>220</v>
      </c>
      <c r="P1073" s="34" t="s">
        <v>220</v>
      </c>
      <c r="Q1073" s="34" t="s">
        <v>220</v>
      </c>
      <c r="R1073" s="34" t="s">
        <v>220</v>
      </c>
      <c r="S1073" s="34" t="s">
        <v>220</v>
      </c>
    </row>
    <row r="1074" spans="2:19">
      <c r="B1074" s="5">
        <v>1996</v>
      </c>
      <c r="C1074" s="34">
        <v>12957.57</v>
      </c>
      <c r="D1074" s="34">
        <v>15425.674999999999</v>
      </c>
      <c r="E1074" s="34">
        <v>17585.269499999999</v>
      </c>
      <c r="F1074" s="34">
        <v>16968.2425</v>
      </c>
      <c r="G1074" s="34">
        <v>0</v>
      </c>
      <c r="H1074" s="34">
        <v>17585.27</v>
      </c>
      <c r="I1074" s="34">
        <v>18202.2965</v>
      </c>
      <c r="J1074" s="34">
        <v>18202.2965</v>
      </c>
      <c r="K1074" s="34">
        <v>17276.755999999998</v>
      </c>
      <c r="L1074" s="34">
        <v>17585.269499999999</v>
      </c>
      <c r="M1074" s="34">
        <v>17276.755999999998</v>
      </c>
      <c r="N1074" s="34">
        <v>17276.756000000001</v>
      </c>
      <c r="O1074" s="34">
        <v>17276.756000000001</v>
      </c>
      <c r="P1074" s="34">
        <v>17276.756000000001</v>
      </c>
      <c r="Q1074" s="34">
        <v>17276.756000000001</v>
      </c>
      <c r="R1074" s="34">
        <v>17276.756000000001</v>
      </c>
      <c r="S1074" s="34">
        <v>17276.756000000001</v>
      </c>
    </row>
    <row r="1075" spans="2:19">
      <c r="B1075" s="5">
        <v>1995</v>
      </c>
      <c r="C1075" s="34" t="s">
        <v>220</v>
      </c>
      <c r="D1075" s="34" t="s">
        <v>220</v>
      </c>
      <c r="E1075" s="34" t="s">
        <v>220</v>
      </c>
      <c r="F1075" s="34" t="s">
        <v>220</v>
      </c>
      <c r="G1075" s="34" t="s">
        <v>220</v>
      </c>
      <c r="H1075" s="34" t="s">
        <v>220</v>
      </c>
      <c r="I1075" s="34" t="s">
        <v>220</v>
      </c>
      <c r="J1075" s="34" t="s">
        <v>220</v>
      </c>
      <c r="K1075" s="34" t="s">
        <v>220</v>
      </c>
      <c r="L1075" s="34" t="s">
        <v>220</v>
      </c>
      <c r="M1075" s="34" t="s">
        <v>220</v>
      </c>
      <c r="N1075" s="34" t="s">
        <v>220</v>
      </c>
      <c r="O1075" s="34" t="s">
        <v>220</v>
      </c>
      <c r="P1075" s="34" t="s">
        <v>220</v>
      </c>
      <c r="Q1075" s="34" t="s">
        <v>220</v>
      </c>
      <c r="R1075" s="34" t="s">
        <v>220</v>
      </c>
      <c r="S1075" s="34"/>
    </row>
    <row r="1076" spans="2:19">
      <c r="B1076" s="5">
        <v>1994</v>
      </c>
      <c r="C1076" s="34" t="s">
        <v>220</v>
      </c>
      <c r="D1076" s="34" t="s">
        <v>220</v>
      </c>
      <c r="E1076" s="34" t="s">
        <v>220</v>
      </c>
      <c r="F1076" s="34" t="s">
        <v>220</v>
      </c>
      <c r="G1076" s="34" t="s">
        <v>220</v>
      </c>
      <c r="H1076" s="34" t="s">
        <v>220</v>
      </c>
      <c r="I1076" s="34" t="s">
        <v>220</v>
      </c>
      <c r="J1076" s="34" t="s">
        <v>220</v>
      </c>
      <c r="K1076" s="34" t="s">
        <v>220</v>
      </c>
      <c r="L1076" s="34" t="s">
        <v>220</v>
      </c>
      <c r="M1076" s="34" t="s">
        <v>220</v>
      </c>
      <c r="N1076" s="34" t="s">
        <v>220</v>
      </c>
      <c r="O1076" s="34" t="s">
        <v>220</v>
      </c>
      <c r="P1076" s="34" t="s">
        <v>220</v>
      </c>
      <c r="Q1076" s="34" t="s">
        <v>220</v>
      </c>
      <c r="R1076" s="34" t="s">
        <v>220</v>
      </c>
      <c r="S1076" s="34"/>
    </row>
    <row r="1077" spans="2:19">
      <c r="B1077" s="5">
        <v>1993</v>
      </c>
      <c r="C1077" s="34">
        <v>35911.949999999997</v>
      </c>
      <c r="D1077" s="34">
        <v>35911.949999999997</v>
      </c>
      <c r="E1077" s="34">
        <v>35911.949999999997</v>
      </c>
      <c r="F1077" s="34">
        <v>35911.949999999997</v>
      </c>
      <c r="G1077" s="34">
        <v>35911.949999999997</v>
      </c>
      <c r="H1077" s="34">
        <v>35911.949999999997</v>
      </c>
      <c r="I1077" s="34">
        <v>35911.949999999997</v>
      </c>
      <c r="J1077" s="34">
        <v>35911.949999999997</v>
      </c>
      <c r="K1077" s="34">
        <v>35911.949999999997</v>
      </c>
      <c r="L1077" s="34">
        <v>35911.949999999997</v>
      </c>
      <c r="M1077" s="34">
        <v>35911.949999999997</v>
      </c>
      <c r="N1077" s="34">
        <v>35911.949999999997</v>
      </c>
      <c r="O1077" s="34">
        <v>35911.949999999997</v>
      </c>
      <c r="P1077" s="34">
        <v>0</v>
      </c>
      <c r="Q1077" s="34">
        <v>0</v>
      </c>
      <c r="R1077" s="34">
        <v>0</v>
      </c>
      <c r="S1077" s="34">
        <v>0</v>
      </c>
    </row>
    <row r="1078" spans="2:19">
      <c r="B1078" s="5">
        <v>1992</v>
      </c>
      <c r="C1078" s="34" t="s">
        <v>220</v>
      </c>
      <c r="D1078" s="34" t="s">
        <v>220</v>
      </c>
      <c r="E1078" s="34" t="s">
        <v>220</v>
      </c>
      <c r="F1078" s="34" t="s">
        <v>220</v>
      </c>
      <c r="G1078" s="34" t="s">
        <v>220</v>
      </c>
      <c r="H1078" s="34" t="s">
        <v>220</v>
      </c>
      <c r="I1078" s="34" t="s">
        <v>220</v>
      </c>
      <c r="J1078" s="34" t="s">
        <v>220</v>
      </c>
      <c r="K1078" s="34" t="s">
        <v>220</v>
      </c>
      <c r="L1078" s="34" t="s">
        <v>220</v>
      </c>
      <c r="M1078" s="34" t="s">
        <v>220</v>
      </c>
      <c r="N1078" s="34" t="s">
        <v>220</v>
      </c>
      <c r="O1078" s="34" t="s">
        <v>220</v>
      </c>
      <c r="P1078" s="34" t="s">
        <v>220</v>
      </c>
      <c r="Q1078" s="34" t="s">
        <v>220</v>
      </c>
      <c r="R1078" s="34" t="s">
        <v>220</v>
      </c>
      <c r="S1078" s="34"/>
    </row>
    <row r="1079" spans="2:19">
      <c r="B1079" s="5">
        <v>1991</v>
      </c>
      <c r="C1079" s="34"/>
      <c r="D1079" s="34"/>
      <c r="E1079" s="34"/>
      <c r="F1079" s="34"/>
      <c r="G1079" s="34">
        <v>613.01</v>
      </c>
      <c r="H1079" s="34" t="s">
        <v>220</v>
      </c>
      <c r="I1079" s="34" t="s">
        <v>220</v>
      </c>
      <c r="J1079" s="34" t="s">
        <v>220</v>
      </c>
      <c r="K1079" s="34" t="s">
        <v>220</v>
      </c>
      <c r="L1079" s="34" t="s">
        <v>220</v>
      </c>
      <c r="M1079" s="34" t="s">
        <v>220</v>
      </c>
      <c r="N1079" s="34" t="s">
        <v>220</v>
      </c>
      <c r="O1079" s="34" t="s">
        <v>220</v>
      </c>
      <c r="P1079" s="34" t="s">
        <v>220</v>
      </c>
      <c r="Q1079" s="34" t="s">
        <v>220</v>
      </c>
      <c r="R1079" s="34" t="s">
        <v>220</v>
      </c>
      <c r="S1079" s="34"/>
    </row>
    <row r="1080" spans="2:19">
      <c r="B1080" s="5">
        <v>1990</v>
      </c>
      <c r="C1080" s="34">
        <v>14173.009999999998</v>
      </c>
      <c r="D1080" s="34">
        <v>17808.294000000002</v>
      </c>
      <c r="E1080" s="34">
        <v>19234.798199999997</v>
      </c>
      <c r="F1080" s="34">
        <v>18559.893</v>
      </c>
      <c r="G1080" s="34">
        <v>20922.07</v>
      </c>
      <c r="H1080" s="34">
        <v>19234.8</v>
      </c>
      <c r="I1080" s="34">
        <v>19909.703399999999</v>
      </c>
      <c r="J1080" s="34">
        <v>1508.3114</v>
      </c>
      <c r="K1080" s="34">
        <v>1431.6176</v>
      </c>
      <c r="L1080" s="34">
        <v>1457.1822</v>
      </c>
      <c r="M1080" s="34">
        <v>1431.6176</v>
      </c>
      <c r="N1080" s="34">
        <v>1431.6176000000003</v>
      </c>
      <c r="O1080" s="34">
        <v>0</v>
      </c>
      <c r="P1080" s="34">
        <v>0</v>
      </c>
      <c r="Q1080" s="34">
        <v>0</v>
      </c>
      <c r="R1080" s="34">
        <v>0</v>
      </c>
      <c r="S1080" s="34">
        <v>0</v>
      </c>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63042.53</v>
      </c>
      <c r="D1141" s="7">
        <f>SUM(D1063:D1140)</f>
        <v>69145.918999999994</v>
      </c>
      <c r="E1141" s="7">
        <f>SUM(E1062:E1140)</f>
        <v>72732.017699999997</v>
      </c>
      <c r="F1141" s="7">
        <f>SUM(F1061:F1140)</f>
        <v>71440.085500000001</v>
      </c>
      <c r="G1141" s="7">
        <f>SUM(G1060:G1140)</f>
        <v>57447.03</v>
      </c>
      <c r="H1141" s="7">
        <f>SUM(H1054:H1140)</f>
        <v>72732.02</v>
      </c>
      <c r="I1141" s="7">
        <f>SUM(I1054:I1140)</f>
        <v>74023.949899999992</v>
      </c>
      <c r="J1141" s="7">
        <f t="shared" ref="J1141" si="20">SUM(J1054:J1140)</f>
        <v>81582.5579</v>
      </c>
      <c r="K1141" s="7">
        <f>SUM(K1054:K1140)</f>
        <v>79260.323599999989</v>
      </c>
      <c r="L1141" s="7">
        <f t="shared" ref="L1141" si="21">SUM(L1054:L1140)</f>
        <v>80034.401699999988</v>
      </c>
      <c r="M1141" s="7">
        <f>SUM(M1054:M1140)</f>
        <v>79260.323599999989</v>
      </c>
      <c r="N1141" s="10">
        <f>SUM(N1049:N1140)</f>
        <v>79260.323600000003</v>
      </c>
      <c r="O1141" s="10">
        <f>SUM(O1049:O1140)</f>
        <v>317402.11600000004</v>
      </c>
      <c r="P1141" s="10">
        <f>SUM(P1049:P1140)</f>
        <v>281490.16600000003</v>
      </c>
      <c r="Q1141" s="10">
        <f>SUM(Q1049:Q1140)</f>
        <v>281490.16600000003</v>
      </c>
      <c r="R1141" s="10">
        <f>SUM(R1048:R1140)</f>
        <v>281490.16600000003</v>
      </c>
      <c r="S1141" s="10">
        <f>SUM(S1048:S1140)</f>
        <v>281490.16600000003</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2">SUM(J1149:J1235)</f>
        <v>0</v>
      </c>
      <c r="K1236" s="7">
        <f>SUM(K1149:K1235)</f>
        <v>0</v>
      </c>
      <c r="L1236" s="7">
        <f t="shared" ref="L1236" si="23">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t="s">
        <v>220</v>
      </c>
      <c r="I1238" s="33" t="s">
        <v>220</v>
      </c>
      <c r="J1238" s="33" t="s">
        <v>220</v>
      </c>
      <c r="K1238" s="33" t="s">
        <v>220</v>
      </c>
      <c r="L1238" s="33" t="s">
        <v>220</v>
      </c>
      <c r="M1238" s="33" t="s">
        <v>220</v>
      </c>
      <c r="N1238" s="33" t="s">
        <v>220</v>
      </c>
      <c r="O1238" s="33" t="s">
        <v>220</v>
      </c>
      <c r="P1238" s="33" t="s">
        <v>220</v>
      </c>
      <c r="Q1238" s="33" t="s">
        <v>220</v>
      </c>
      <c r="R1238" s="62" t="s">
        <v>220</v>
      </c>
      <c r="S1238" s="34">
        <v>0</v>
      </c>
    </row>
    <row r="1239" spans="1:19">
      <c r="A1239" s="35"/>
      <c r="B1239" s="5">
        <v>2021</v>
      </c>
      <c r="C1239" s="33"/>
      <c r="D1239" s="33"/>
      <c r="E1239" s="33"/>
      <c r="F1239" s="33"/>
      <c r="G1239" s="33"/>
      <c r="H1239" s="33" t="s">
        <v>220</v>
      </c>
      <c r="I1239" s="33" t="s">
        <v>220</v>
      </c>
      <c r="J1239" s="33" t="s">
        <v>220</v>
      </c>
      <c r="K1239" s="33" t="s">
        <v>220</v>
      </c>
      <c r="L1239" s="33" t="s">
        <v>220</v>
      </c>
      <c r="M1239" s="33" t="s">
        <v>220</v>
      </c>
      <c r="N1239" s="33" t="s">
        <v>220</v>
      </c>
      <c r="O1239" s="33" t="s">
        <v>220</v>
      </c>
      <c r="P1239" s="33" t="s">
        <v>220</v>
      </c>
      <c r="Q1239" s="33" t="s">
        <v>220</v>
      </c>
      <c r="R1239" s="34" t="s">
        <v>220</v>
      </c>
      <c r="S1239" s="34">
        <v>0</v>
      </c>
    </row>
    <row r="1240" spans="1:19">
      <c r="B1240" s="5">
        <v>2020</v>
      </c>
      <c r="C1240" s="33"/>
      <c r="D1240" s="33"/>
      <c r="E1240" s="33"/>
      <c r="F1240" s="33"/>
      <c r="G1240" s="33"/>
      <c r="H1240" s="33" t="s">
        <v>220</v>
      </c>
      <c r="I1240" s="33" t="s">
        <v>220</v>
      </c>
      <c r="J1240" s="33" t="s">
        <v>220</v>
      </c>
      <c r="K1240" s="33" t="s">
        <v>220</v>
      </c>
      <c r="L1240" s="33" t="s">
        <v>220</v>
      </c>
      <c r="M1240" s="33" t="s">
        <v>220</v>
      </c>
      <c r="N1240" s="33" t="s">
        <v>220</v>
      </c>
      <c r="O1240" s="33" t="s">
        <v>220</v>
      </c>
      <c r="P1240" s="33" t="s">
        <v>220</v>
      </c>
      <c r="Q1240" s="34" t="s">
        <v>220</v>
      </c>
      <c r="R1240" s="34" t="s">
        <v>220</v>
      </c>
      <c r="S1240" s="34">
        <v>0</v>
      </c>
    </row>
    <row r="1241" spans="1:19">
      <c r="A1241" s="37"/>
      <c r="B1241" s="5">
        <v>2019</v>
      </c>
      <c r="C1241" s="33"/>
      <c r="D1241" s="33"/>
      <c r="E1241" s="33"/>
      <c r="F1241" s="33"/>
      <c r="G1241" s="33"/>
      <c r="H1241" s="33" t="s">
        <v>220</v>
      </c>
      <c r="I1241" s="33" t="s">
        <v>220</v>
      </c>
      <c r="J1241" s="33" t="s">
        <v>220</v>
      </c>
      <c r="K1241" s="33" t="s">
        <v>220</v>
      </c>
      <c r="L1241" s="33" t="s">
        <v>220</v>
      </c>
      <c r="M1241" s="33" t="s">
        <v>220</v>
      </c>
      <c r="N1241" s="33" t="s">
        <v>220</v>
      </c>
      <c r="O1241" s="33" t="s">
        <v>220</v>
      </c>
      <c r="P1241" s="34" t="s">
        <v>220</v>
      </c>
      <c r="Q1241" s="34" t="s">
        <v>220</v>
      </c>
      <c r="R1241" s="34" t="s">
        <v>220</v>
      </c>
      <c r="S1241" s="34">
        <v>0</v>
      </c>
    </row>
    <row r="1242" spans="1:19">
      <c r="A1242" s="37"/>
      <c r="B1242" s="5">
        <v>2018</v>
      </c>
      <c r="C1242" s="33"/>
      <c r="D1242" s="33"/>
      <c r="E1242" s="33"/>
      <c r="F1242" s="33"/>
      <c r="G1242" s="33"/>
      <c r="H1242" s="33">
        <v>0</v>
      </c>
      <c r="I1242" s="33">
        <v>0</v>
      </c>
      <c r="J1242" s="33">
        <v>0</v>
      </c>
      <c r="K1242" s="33">
        <v>0</v>
      </c>
      <c r="L1242" s="33">
        <v>0</v>
      </c>
      <c r="M1242" s="33">
        <v>0</v>
      </c>
      <c r="N1242" s="33">
        <v>0</v>
      </c>
      <c r="O1242" s="34">
        <v>985942.81</v>
      </c>
      <c r="P1242" s="34">
        <v>985942.81</v>
      </c>
      <c r="Q1242" s="34">
        <v>985942.81</v>
      </c>
      <c r="R1242" s="34">
        <v>985942.81</v>
      </c>
      <c r="S1242" s="34">
        <v>985942.81</v>
      </c>
    </row>
    <row r="1243" spans="1:19">
      <c r="A1243" s="37"/>
      <c r="B1243" s="5">
        <v>2017</v>
      </c>
      <c r="C1243" s="33"/>
      <c r="D1243" s="33"/>
      <c r="E1243" s="33"/>
      <c r="F1243" s="33"/>
      <c r="G1243" s="33"/>
      <c r="H1243" s="33" t="s">
        <v>220</v>
      </c>
      <c r="I1243" s="33" t="s">
        <v>220</v>
      </c>
      <c r="J1243" s="33" t="s">
        <v>220</v>
      </c>
      <c r="K1243" s="33" t="s">
        <v>220</v>
      </c>
      <c r="L1243" s="33" t="s">
        <v>220</v>
      </c>
      <c r="M1243" s="33" t="s">
        <v>220</v>
      </c>
      <c r="N1243" s="34" t="s">
        <v>220</v>
      </c>
      <c r="O1243" s="34" t="s">
        <v>220</v>
      </c>
      <c r="P1243" s="34" t="s">
        <v>220</v>
      </c>
      <c r="Q1243" s="34" t="s">
        <v>220</v>
      </c>
      <c r="R1243" s="34" t="s">
        <v>220</v>
      </c>
      <c r="S1243" s="34">
        <v>0</v>
      </c>
    </row>
    <row r="1244" spans="1:19">
      <c r="B1244" s="5">
        <v>2016</v>
      </c>
      <c r="C1244" s="33"/>
      <c r="D1244" s="33"/>
      <c r="E1244" s="33"/>
      <c r="F1244" s="33"/>
      <c r="G1244" s="33"/>
      <c r="H1244" s="33">
        <v>0</v>
      </c>
      <c r="I1244" s="33">
        <v>0</v>
      </c>
      <c r="J1244" s="33">
        <v>0</v>
      </c>
      <c r="K1244" s="33">
        <v>0</v>
      </c>
      <c r="L1244" s="33">
        <v>0</v>
      </c>
      <c r="M1244" s="34">
        <v>38510</v>
      </c>
      <c r="N1244" s="34">
        <v>38510</v>
      </c>
      <c r="O1244" s="34">
        <v>38510</v>
      </c>
      <c r="P1244" s="34">
        <v>38510</v>
      </c>
      <c r="Q1244" s="34">
        <v>38510</v>
      </c>
      <c r="R1244" s="34">
        <v>38510</v>
      </c>
      <c r="S1244" s="34">
        <v>38510</v>
      </c>
    </row>
    <row r="1245" spans="1:19">
      <c r="B1245" s="5">
        <v>2015</v>
      </c>
      <c r="C1245" s="33"/>
      <c r="D1245" s="33"/>
      <c r="E1245" s="33"/>
      <c r="F1245" s="33"/>
      <c r="G1245" s="33"/>
      <c r="H1245" s="33">
        <v>0</v>
      </c>
      <c r="I1245" s="33">
        <v>0</v>
      </c>
      <c r="J1245" s="33">
        <v>0</v>
      </c>
      <c r="K1245" s="33">
        <v>0</v>
      </c>
      <c r="L1245" s="34">
        <v>38351.83</v>
      </c>
      <c r="M1245" s="34">
        <v>38351.83</v>
      </c>
      <c r="N1245" s="34">
        <v>38351.83</v>
      </c>
      <c r="O1245" s="34">
        <v>38351.83</v>
      </c>
      <c r="P1245" s="34">
        <v>38351.83</v>
      </c>
      <c r="Q1245" s="34">
        <v>38351.83</v>
      </c>
      <c r="R1245" s="34">
        <v>38351.83</v>
      </c>
      <c r="S1245" s="34">
        <v>38351.83</v>
      </c>
    </row>
    <row r="1246" spans="1:19">
      <c r="B1246" s="5">
        <v>2014</v>
      </c>
      <c r="C1246" s="33"/>
      <c r="D1246" s="33"/>
      <c r="E1246" s="33"/>
      <c r="F1246" s="33"/>
      <c r="G1246" s="33"/>
      <c r="H1246" s="33" t="s">
        <v>220</v>
      </c>
      <c r="I1246" s="33" t="s">
        <v>220</v>
      </c>
      <c r="J1246" s="33" t="s">
        <v>220</v>
      </c>
      <c r="K1246" s="34" t="s">
        <v>220</v>
      </c>
      <c r="L1246" s="34" t="s">
        <v>220</v>
      </c>
      <c r="M1246" s="34" t="s">
        <v>220</v>
      </c>
      <c r="N1246" s="34" t="s">
        <v>220</v>
      </c>
      <c r="O1246" s="34" t="s">
        <v>220</v>
      </c>
      <c r="P1246" s="34" t="s">
        <v>220</v>
      </c>
      <c r="Q1246" s="34" t="s">
        <v>220</v>
      </c>
      <c r="R1246" s="34" t="s">
        <v>220</v>
      </c>
      <c r="S1246" s="34">
        <v>0</v>
      </c>
    </row>
    <row r="1247" spans="1:19">
      <c r="B1247" s="5">
        <v>2013</v>
      </c>
      <c r="C1247" s="33"/>
      <c r="D1247" s="33"/>
      <c r="E1247" s="33"/>
      <c r="F1247" s="33"/>
      <c r="G1247" s="33"/>
      <c r="H1247" s="33" t="s">
        <v>220</v>
      </c>
      <c r="I1247" s="33" t="s">
        <v>220</v>
      </c>
      <c r="J1247" s="34" t="s">
        <v>220</v>
      </c>
      <c r="K1247" s="34" t="s">
        <v>220</v>
      </c>
      <c r="L1247" s="34" t="s">
        <v>220</v>
      </c>
      <c r="M1247" s="34" t="s">
        <v>220</v>
      </c>
      <c r="N1247" s="34" t="s">
        <v>220</v>
      </c>
      <c r="O1247" s="34" t="s">
        <v>220</v>
      </c>
      <c r="P1247" s="34" t="s">
        <v>220</v>
      </c>
      <c r="Q1247" s="34" t="s">
        <v>220</v>
      </c>
      <c r="R1247" s="34" t="s">
        <v>220</v>
      </c>
      <c r="S1247" s="34">
        <v>0</v>
      </c>
    </row>
    <row r="1248" spans="1:19">
      <c r="B1248" s="5">
        <v>2012</v>
      </c>
      <c r="C1248" s="33"/>
      <c r="D1248" s="33"/>
      <c r="E1248" s="33"/>
      <c r="F1248" s="33"/>
      <c r="G1248" s="33"/>
      <c r="H1248" s="33" t="s">
        <v>220</v>
      </c>
      <c r="I1248" s="34" t="s">
        <v>220</v>
      </c>
      <c r="J1248" s="34" t="s">
        <v>220</v>
      </c>
      <c r="K1248" s="34" t="s">
        <v>220</v>
      </c>
      <c r="L1248" s="34" t="s">
        <v>220</v>
      </c>
      <c r="M1248" s="34" t="s">
        <v>220</v>
      </c>
      <c r="N1248" s="34" t="s">
        <v>220</v>
      </c>
      <c r="O1248" s="34" t="s">
        <v>220</v>
      </c>
      <c r="P1248" s="34" t="s">
        <v>220</v>
      </c>
      <c r="Q1248" s="34" t="s">
        <v>220</v>
      </c>
      <c r="R1248" s="34" t="s">
        <v>220</v>
      </c>
      <c r="S1248" s="34">
        <v>0</v>
      </c>
    </row>
    <row r="1249" spans="2:19">
      <c r="B1249" s="5">
        <v>2011</v>
      </c>
      <c r="C1249" s="33"/>
      <c r="D1249" s="33"/>
      <c r="E1249" s="33"/>
      <c r="F1249" s="33"/>
      <c r="G1249" s="33"/>
      <c r="H1249" s="34" t="s">
        <v>220</v>
      </c>
      <c r="I1249" s="34" t="s">
        <v>220</v>
      </c>
      <c r="J1249" s="34" t="s">
        <v>220</v>
      </c>
      <c r="K1249" s="34" t="s">
        <v>220</v>
      </c>
      <c r="L1249" s="34" t="s">
        <v>220</v>
      </c>
      <c r="M1249" s="34" t="s">
        <v>220</v>
      </c>
      <c r="N1249" s="34" t="s">
        <v>220</v>
      </c>
      <c r="O1249" s="34" t="s">
        <v>220</v>
      </c>
      <c r="P1249" s="34" t="s">
        <v>220</v>
      </c>
      <c r="Q1249" s="34" t="s">
        <v>220</v>
      </c>
      <c r="R1249" s="34" t="s">
        <v>220</v>
      </c>
      <c r="S1249" s="34">
        <v>0</v>
      </c>
    </row>
    <row r="1250" spans="2:19">
      <c r="B1250" s="5">
        <v>2010</v>
      </c>
      <c r="C1250" s="33"/>
      <c r="D1250" s="33"/>
      <c r="E1250" s="33"/>
      <c r="F1250" s="33"/>
      <c r="G1250" s="34"/>
      <c r="H1250" s="34" t="s">
        <v>220</v>
      </c>
      <c r="I1250" s="34" t="s">
        <v>220</v>
      </c>
      <c r="J1250" s="34" t="s">
        <v>220</v>
      </c>
      <c r="K1250" s="34" t="s">
        <v>220</v>
      </c>
      <c r="L1250" s="34" t="s">
        <v>220</v>
      </c>
      <c r="M1250" s="34" t="s">
        <v>220</v>
      </c>
      <c r="N1250" s="34" t="s">
        <v>220</v>
      </c>
      <c r="O1250" s="34" t="s">
        <v>220</v>
      </c>
      <c r="P1250" s="34" t="s">
        <v>220</v>
      </c>
      <c r="Q1250" s="34" t="s">
        <v>220</v>
      </c>
      <c r="R1250" s="34" t="s">
        <v>220</v>
      </c>
      <c r="S1250" s="34">
        <v>0</v>
      </c>
    </row>
    <row r="1251" spans="2:19">
      <c r="B1251" s="5">
        <v>2009</v>
      </c>
      <c r="C1251" s="33"/>
      <c r="D1251" s="33"/>
      <c r="E1251" s="33"/>
      <c r="F1251" s="34"/>
      <c r="G1251" s="34"/>
      <c r="H1251" s="34" t="s">
        <v>220</v>
      </c>
      <c r="I1251" s="34" t="s">
        <v>220</v>
      </c>
      <c r="J1251" s="34" t="s">
        <v>220</v>
      </c>
      <c r="K1251" s="34" t="s">
        <v>220</v>
      </c>
      <c r="L1251" s="34" t="s">
        <v>220</v>
      </c>
      <c r="M1251" s="34" t="s">
        <v>220</v>
      </c>
      <c r="N1251" s="34" t="s">
        <v>220</v>
      </c>
      <c r="O1251" s="34" t="s">
        <v>220</v>
      </c>
      <c r="P1251" s="34" t="s">
        <v>220</v>
      </c>
      <c r="Q1251" s="34" t="s">
        <v>220</v>
      </c>
      <c r="R1251" s="34" t="s">
        <v>220</v>
      </c>
      <c r="S1251" s="34">
        <v>0</v>
      </c>
    </row>
    <row r="1252" spans="2:19">
      <c r="B1252" s="5">
        <v>2008</v>
      </c>
      <c r="C1252" s="33"/>
      <c r="D1252" s="33"/>
      <c r="E1252" s="34"/>
      <c r="F1252" s="34"/>
      <c r="G1252" s="34"/>
      <c r="H1252" s="34" t="s">
        <v>220</v>
      </c>
      <c r="I1252" s="34" t="s">
        <v>220</v>
      </c>
      <c r="J1252" s="34" t="s">
        <v>220</v>
      </c>
      <c r="K1252" s="34" t="s">
        <v>220</v>
      </c>
      <c r="L1252" s="34" t="s">
        <v>220</v>
      </c>
      <c r="M1252" s="34" t="s">
        <v>220</v>
      </c>
      <c r="N1252" s="34" t="s">
        <v>220</v>
      </c>
      <c r="O1252" s="34" t="s">
        <v>220</v>
      </c>
      <c r="P1252" s="34" t="s">
        <v>220</v>
      </c>
      <c r="Q1252" s="34" t="s">
        <v>220</v>
      </c>
      <c r="R1252" s="34" t="s">
        <v>220</v>
      </c>
      <c r="S1252" s="34">
        <v>0</v>
      </c>
    </row>
    <row r="1253" spans="2:19">
      <c r="B1253" s="5">
        <v>2007</v>
      </c>
      <c r="C1253" s="33"/>
      <c r="D1253" s="34"/>
      <c r="E1253" s="34"/>
      <c r="F1253" s="34"/>
      <c r="G1253" s="34"/>
      <c r="H1253" s="34" t="s">
        <v>220</v>
      </c>
      <c r="I1253" s="34" t="s">
        <v>220</v>
      </c>
      <c r="J1253" s="34" t="s">
        <v>220</v>
      </c>
      <c r="K1253" s="34" t="s">
        <v>220</v>
      </c>
      <c r="L1253" s="34" t="s">
        <v>220</v>
      </c>
      <c r="M1253" s="34" t="s">
        <v>220</v>
      </c>
      <c r="N1253" s="34" t="s">
        <v>220</v>
      </c>
      <c r="O1253" s="34" t="s">
        <v>220</v>
      </c>
      <c r="P1253" s="34" t="s">
        <v>220</v>
      </c>
      <c r="Q1253" s="34" t="s">
        <v>220</v>
      </c>
      <c r="R1253" s="34" t="s">
        <v>220</v>
      </c>
      <c r="S1253" s="34">
        <v>0</v>
      </c>
    </row>
    <row r="1254" spans="2:19">
      <c r="B1254" s="5">
        <v>2006</v>
      </c>
      <c r="C1254" s="34">
        <v>354241.85</v>
      </c>
      <c r="D1254" s="34">
        <v>354241.85</v>
      </c>
      <c r="E1254" s="34">
        <v>354241.85</v>
      </c>
      <c r="F1254" s="34">
        <v>354241.85</v>
      </c>
      <c r="G1254" s="34">
        <v>319991.84999999998</v>
      </c>
      <c r="H1254" s="34">
        <v>319991.84999999998</v>
      </c>
      <c r="I1254" s="34">
        <v>319991.84999999998</v>
      </c>
      <c r="J1254" s="34">
        <v>319991.84999999998</v>
      </c>
      <c r="K1254" s="34">
        <v>319991.84999999998</v>
      </c>
      <c r="L1254" s="34">
        <v>319991.84999999998</v>
      </c>
      <c r="M1254" s="34">
        <v>319991.84999999998</v>
      </c>
      <c r="N1254" s="34">
        <v>319991.84999999998</v>
      </c>
      <c r="O1254" s="34">
        <v>319991.84999999998</v>
      </c>
      <c r="P1254" s="34">
        <v>319991.84999999998</v>
      </c>
      <c r="Q1254" s="34">
        <v>319991.84999999998</v>
      </c>
      <c r="R1254" s="34">
        <v>319991.84999999998</v>
      </c>
      <c r="S1254" s="34">
        <v>319991.84999999998</v>
      </c>
    </row>
    <row r="1255" spans="2:19">
      <c r="B1255" s="5">
        <v>2005</v>
      </c>
      <c r="C1255" s="34" t="s">
        <v>220</v>
      </c>
      <c r="D1255" s="34" t="s">
        <v>220</v>
      </c>
      <c r="E1255" s="34" t="s">
        <v>220</v>
      </c>
      <c r="F1255" s="34" t="s">
        <v>220</v>
      </c>
      <c r="G1255" s="34" t="s">
        <v>220</v>
      </c>
      <c r="H1255" s="34" t="s">
        <v>220</v>
      </c>
      <c r="I1255" s="34" t="s">
        <v>220</v>
      </c>
      <c r="J1255" s="34" t="s">
        <v>220</v>
      </c>
      <c r="K1255" s="34" t="s">
        <v>220</v>
      </c>
      <c r="L1255" s="34" t="s">
        <v>220</v>
      </c>
      <c r="M1255" s="34" t="s">
        <v>220</v>
      </c>
      <c r="N1255" s="34" t="s">
        <v>220</v>
      </c>
      <c r="O1255" s="34" t="s">
        <v>220</v>
      </c>
      <c r="P1255" s="34" t="s">
        <v>220</v>
      </c>
      <c r="Q1255" s="34" t="s">
        <v>220</v>
      </c>
      <c r="R1255" s="34" t="s">
        <v>220</v>
      </c>
      <c r="S1255" s="34">
        <v>0</v>
      </c>
    </row>
    <row r="1256" spans="2:19">
      <c r="B1256" s="5">
        <v>2004</v>
      </c>
      <c r="C1256" s="34">
        <v>795185.68</v>
      </c>
      <c r="D1256" s="34">
        <v>795185.68</v>
      </c>
      <c r="E1256" s="34">
        <v>795185.68</v>
      </c>
      <c r="F1256" s="34">
        <v>795185.68</v>
      </c>
      <c r="G1256" s="34">
        <v>795185.68</v>
      </c>
      <c r="H1256" s="34">
        <v>839363</v>
      </c>
      <c r="I1256" s="34">
        <v>839363</v>
      </c>
      <c r="J1256" s="34">
        <v>839363</v>
      </c>
      <c r="K1256" s="34">
        <v>839363</v>
      </c>
      <c r="L1256" s="34">
        <v>839363</v>
      </c>
      <c r="M1256" s="34">
        <v>839363</v>
      </c>
      <c r="N1256" s="34">
        <v>839363</v>
      </c>
      <c r="O1256" s="34">
        <v>839363</v>
      </c>
      <c r="P1256" s="34">
        <v>839363</v>
      </c>
      <c r="Q1256" s="34">
        <v>839363</v>
      </c>
      <c r="R1256" s="34">
        <v>839363</v>
      </c>
      <c r="S1256" s="34">
        <v>795185.68</v>
      </c>
    </row>
    <row r="1257" spans="2:19">
      <c r="B1257" s="5">
        <v>2003</v>
      </c>
      <c r="C1257" s="34" t="s">
        <v>220</v>
      </c>
      <c r="D1257" s="34" t="s">
        <v>220</v>
      </c>
      <c r="E1257" s="34" t="s">
        <v>220</v>
      </c>
      <c r="F1257" s="34" t="s">
        <v>220</v>
      </c>
      <c r="G1257" s="34" t="s">
        <v>220</v>
      </c>
      <c r="H1257" s="34" t="s">
        <v>220</v>
      </c>
      <c r="I1257" s="34" t="s">
        <v>220</v>
      </c>
      <c r="J1257" s="34" t="s">
        <v>220</v>
      </c>
      <c r="K1257" s="34" t="s">
        <v>220</v>
      </c>
      <c r="L1257" s="34" t="s">
        <v>220</v>
      </c>
      <c r="M1257" s="34" t="s">
        <v>220</v>
      </c>
      <c r="N1257" s="34" t="s">
        <v>220</v>
      </c>
      <c r="O1257" s="34" t="s">
        <v>220</v>
      </c>
      <c r="P1257" s="34" t="s">
        <v>220</v>
      </c>
      <c r="Q1257" s="34" t="s">
        <v>220</v>
      </c>
      <c r="R1257" s="34" t="s">
        <v>220</v>
      </c>
      <c r="S1257" s="34">
        <v>0</v>
      </c>
    </row>
    <row r="1258" spans="2:19">
      <c r="B1258" s="5">
        <v>2002</v>
      </c>
      <c r="C1258" s="34" t="s">
        <v>220</v>
      </c>
      <c r="D1258" s="34" t="s">
        <v>220</v>
      </c>
      <c r="E1258" s="34" t="s">
        <v>220</v>
      </c>
      <c r="F1258" s="34" t="s">
        <v>220</v>
      </c>
      <c r="G1258" s="34" t="s">
        <v>220</v>
      </c>
      <c r="H1258" s="34" t="s">
        <v>220</v>
      </c>
      <c r="I1258" s="34" t="s">
        <v>220</v>
      </c>
      <c r="J1258" s="34" t="s">
        <v>220</v>
      </c>
      <c r="K1258" s="34" t="s">
        <v>220</v>
      </c>
      <c r="L1258" s="34" t="s">
        <v>220</v>
      </c>
      <c r="M1258" s="34" t="s">
        <v>220</v>
      </c>
      <c r="N1258" s="34" t="s">
        <v>220</v>
      </c>
      <c r="O1258" s="34" t="s">
        <v>220</v>
      </c>
      <c r="P1258" s="34" t="s">
        <v>220</v>
      </c>
      <c r="Q1258" s="34" t="s">
        <v>220</v>
      </c>
      <c r="R1258" s="34" t="s">
        <v>220</v>
      </c>
      <c r="S1258" s="34">
        <v>0</v>
      </c>
    </row>
    <row r="1259" spans="2:19">
      <c r="B1259" s="5">
        <v>2001</v>
      </c>
      <c r="C1259" s="34" t="s">
        <v>220</v>
      </c>
      <c r="D1259" s="34" t="s">
        <v>220</v>
      </c>
      <c r="E1259" s="34" t="s">
        <v>220</v>
      </c>
      <c r="F1259" s="34" t="s">
        <v>220</v>
      </c>
      <c r="G1259" s="34" t="s">
        <v>220</v>
      </c>
      <c r="H1259" s="34" t="s">
        <v>220</v>
      </c>
      <c r="I1259" s="34" t="s">
        <v>220</v>
      </c>
      <c r="J1259" s="34" t="s">
        <v>220</v>
      </c>
      <c r="K1259" s="34" t="s">
        <v>220</v>
      </c>
      <c r="L1259" s="34" t="s">
        <v>220</v>
      </c>
      <c r="M1259" s="34" t="s">
        <v>220</v>
      </c>
      <c r="N1259" s="34" t="s">
        <v>220</v>
      </c>
      <c r="O1259" s="34" t="s">
        <v>220</v>
      </c>
      <c r="P1259" s="34" t="s">
        <v>220</v>
      </c>
      <c r="Q1259" s="34" t="s">
        <v>220</v>
      </c>
      <c r="R1259" s="34" t="s">
        <v>220</v>
      </c>
      <c r="S1259" s="34">
        <v>0</v>
      </c>
    </row>
    <row r="1260" spans="2:19">
      <c r="B1260" s="5">
        <v>2000</v>
      </c>
      <c r="C1260" s="34" t="s">
        <v>220</v>
      </c>
      <c r="D1260" s="34" t="s">
        <v>220</v>
      </c>
      <c r="E1260" s="34" t="s">
        <v>220</v>
      </c>
      <c r="F1260" s="34" t="s">
        <v>220</v>
      </c>
      <c r="G1260" s="34" t="s">
        <v>220</v>
      </c>
      <c r="H1260" s="34" t="s">
        <v>220</v>
      </c>
      <c r="I1260" s="34" t="s">
        <v>220</v>
      </c>
      <c r="J1260" s="34" t="s">
        <v>220</v>
      </c>
      <c r="K1260" s="34" t="s">
        <v>220</v>
      </c>
      <c r="L1260" s="34" t="s">
        <v>220</v>
      </c>
      <c r="M1260" s="34" t="s">
        <v>220</v>
      </c>
      <c r="N1260" s="34" t="s">
        <v>220</v>
      </c>
      <c r="O1260" s="34" t="s">
        <v>220</v>
      </c>
      <c r="P1260" s="34" t="s">
        <v>220</v>
      </c>
      <c r="Q1260" s="34" t="s">
        <v>220</v>
      </c>
      <c r="R1260" s="34" t="s">
        <v>220</v>
      </c>
      <c r="S1260" s="34">
        <v>0</v>
      </c>
    </row>
    <row r="1261" spans="2:19">
      <c r="B1261" s="5">
        <v>1999</v>
      </c>
      <c r="C1261" s="34" t="s">
        <v>220</v>
      </c>
      <c r="D1261" s="34" t="s">
        <v>220</v>
      </c>
      <c r="E1261" s="34" t="s">
        <v>220</v>
      </c>
      <c r="F1261" s="34" t="s">
        <v>220</v>
      </c>
      <c r="G1261" s="34" t="s">
        <v>220</v>
      </c>
      <c r="H1261" s="34" t="s">
        <v>220</v>
      </c>
      <c r="I1261" s="34" t="s">
        <v>220</v>
      </c>
      <c r="J1261" s="34" t="s">
        <v>220</v>
      </c>
      <c r="K1261" s="34" t="s">
        <v>220</v>
      </c>
      <c r="L1261" s="34" t="s">
        <v>220</v>
      </c>
      <c r="M1261" s="34" t="s">
        <v>220</v>
      </c>
      <c r="N1261" s="34" t="s">
        <v>220</v>
      </c>
      <c r="O1261" s="34" t="s">
        <v>220</v>
      </c>
      <c r="P1261" s="34" t="s">
        <v>220</v>
      </c>
      <c r="Q1261" s="34" t="s">
        <v>220</v>
      </c>
      <c r="R1261" s="34" t="s">
        <v>220</v>
      </c>
      <c r="S1261" s="34">
        <v>0</v>
      </c>
    </row>
    <row r="1262" spans="2:19">
      <c r="B1262" s="5">
        <v>1998</v>
      </c>
      <c r="C1262" s="34" t="s">
        <v>220</v>
      </c>
      <c r="D1262" s="34" t="s">
        <v>220</v>
      </c>
      <c r="E1262" s="34" t="s">
        <v>220</v>
      </c>
      <c r="F1262" s="34" t="s">
        <v>220</v>
      </c>
      <c r="G1262" s="34" t="s">
        <v>220</v>
      </c>
      <c r="H1262" s="34" t="s">
        <v>220</v>
      </c>
      <c r="I1262" s="34" t="s">
        <v>220</v>
      </c>
      <c r="J1262" s="34" t="s">
        <v>220</v>
      </c>
      <c r="K1262" s="34" t="s">
        <v>220</v>
      </c>
      <c r="L1262" s="34" t="s">
        <v>220</v>
      </c>
      <c r="M1262" s="34" t="s">
        <v>220</v>
      </c>
      <c r="N1262" s="34" t="s">
        <v>220</v>
      </c>
      <c r="O1262" s="34" t="s">
        <v>220</v>
      </c>
      <c r="P1262" s="34" t="s">
        <v>220</v>
      </c>
      <c r="Q1262" s="34" t="s">
        <v>220</v>
      </c>
      <c r="R1262" s="34" t="s">
        <v>220</v>
      </c>
      <c r="S1262" s="34">
        <v>0</v>
      </c>
    </row>
    <row r="1263" spans="2:19">
      <c r="B1263" s="5">
        <v>1997</v>
      </c>
      <c r="C1263" s="34" t="s">
        <v>220</v>
      </c>
      <c r="D1263" s="34" t="s">
        <v>220</v>
      </c>
      <c r="E1263" s="34" t="s">
        <v>220</v>
      </c>
      <c r="F1263" s="34" t="s">
        <v>220</v>
      </c>
      <c r="G1263" s="34" t="s">
        <v>220</v>
      </c>
      <c r="H1263" s="34" t="s">
        <v>220</v>
      </c>
      <c r="I1263" s="34" t="s">
        <v>220</v>
      </c>
      <c r="J1263" s="34" t="s">
        <v>220</v>
      </c>
      <c r="K1263" s="34" t="s">
        <v>220</v>
      </c>
      <c r="L1263" s="34" t="s">
        <v>220</v>
      </c>
      <c r="M1263" s="34" t="s">
        <v>220</v>
      </c>
      <c r="N1263" s="34" t="s">
        <v>220</v>
      </c>
      <c r="O1263" s="34" t="s">
        <v>220</v>
      </c>
      <c r="P1263" s="34" t="s">
        <v>220</v>
      </c>
      <c r="Q1263" s="34" t="s">
        <v>220</v>
      </c>
      <c r="R1263" s="34" t="s">
        <v>220</v>
      </c>
      <c r="S1263" s="34">
        <v>0</v>
      </c>
    </row>
    <row r="1264" spans="2:19">
      <c r="B1264" s="5">
        <v>1996</v>
      </c>
      <c r="C1264" s="34" t="s">
        <v>220</v>
      </c>
      <c r="D1264" s="34" t="s">
        <v>220</v>
      </c>
      <c r="E1264" s="34" t="s">
        <v>220</v>
      </c>
      <c r="F1264" s="34" t="s">
        <v>220</v>
      </c>
      <c r="G1264" s="34" t="s">
        <v>220</v>
      </c>
      <c r="H1264" s="34" t="s">
        <v>220</v>
      </c>
      <c r="I1264" s="34" t="s">
        <v>220</v>
      </c>
      <c r="J1264" s="34" t="s">
        <v>220</v>
      </c>
      <c r="K1264" s="34" t="s">
        <v>220</v>
      </c>
      <c r="L1264" s="34" t="s">
        <v>220</v>
      </c>
      <c r="M1264" s="34" t="s">
        <v>220</v>
      </c>
      <c r="N1264" s="34" t="s">
        <v>220</v>
      </c>
      <c r="O1264" s="34" t="s">
        <v>220</v>
      </c>
      <c r="P1264" s="34" t="s">
        <v>220</v>
      </c>
      <c r="Q1264" s="34" t="s">
        <v>220</v>
      </c>
      <c r="R1264" s="34" t="s">
        <v>220</v>
      </c>
      <c r="S1264" s="34">
        <v>0</v>
      </c>
    </row>
    <row r="1265" spans="2:19">
      <c r="B1265" s="5">
        <v>1995</v>
      </c>
      <c r="C1265" s="34">
        <v>3834.69</v>
      </c>
      <c r="D1265" s="34">
        <v>3834.69</v>
      </c>
      <c r="E1265" s="34">
        <v>3834.69</v>
      </c>
      <c r="F1265" s="34">
        <v>3834.69</v>
      </c>
      <c r="G1265" s="34">
        <v>3834.69</v>
      </c>
      <c r="H1265" s="34">
        <v>3296</v>
      </c>
      <c r="I1265" s="34">
        <v>3296</v>
      </c>
      <c r="J1265" s="34">
        <v>3296</v>
      </c>
      <c r="K1265" s="34">
        <v>3296</v>
      </c>
      <c r="L1265" s="34">
        <v>3296</v>
      </c>
      <c r="M1265" s="34">
        <v>3296</v>
      </c>
      <c r="N1265" s="34">
        <v>3296</v>
      </c>
      <c r="O1265" s="34">
        <v>3296</v>
      </c>
      <c r="P1265" s="34">
        <v>3296</v>
      </c>
      <c r="Q1265" s="34">
        <v>3296</v>
      </c>
      <c r="R1265" s="34">
        <v>3296</v>
      </c>
      <c r="S1265" s="34">
        <v>3834.69</v>
      </c>
    </row>
    <row r="1266" spans="2:19">
      <c r="B1266" s="5">
        <v>1994</v>
      </c>
      <c r="C1266" s="34">
        <v>38551.410000000003</v>
      </c>
      <c r="D1266" s="34">
        <v>38551.410000000003</v>
      </c>
      <c r="E1266" s="34">
        <v>38551.410000000003</v>
      </c>
      <c r="F1266" s="34">
        <v>38551.410000000003</v>
      </c>
      <c r="G1266" s="34">
        <v>38551.410000000003</v>
      </c>
      <c r="H1266" s="34">
        <v>46642.770000000004</v>
      </c>
      <c r="I1266" s="34">
        <v>46642.770000000004</v>
      </c>
      <c r="J1266" s="34">
        <v>46642.770000000004</v>
      </c>
      <c r="K1266" s="34">
        <v>46642.770000000004</v>
      </c>
      <c r="L1266" s="34">
        <v>46642.770000000004</v>
      </c>
      <c r="M1266" s="34">
        <v>46642.770000000004</v>
      </c>
      <c r="N1266" s="34">
        <v>46642.770000000004</v>
      </c>
      <c r="O1266" s="34">
        <v>46642.770000000004</v>
      </c>
      <c r="P1266" s="34">
        <v>46642.770000000004</v>
      </c>
      <c r="Q1266" s="34">
        <v>46642.770000000004</v>
      </c>
      <c r="R1266" s="34">
        <v>46642.770000000004</v>
      </c>
      <c r="S1266" s="34">
        <v>38551.410000000003</v>
      </c>
    </row>
    <row r="1267" spans="2:19">
      <c r="B1267" s="5">
        <v>1993</v>
      </c>
      <c r="C1267" s="34" t="s">
        <v>220</v>
      </c>
      <c r="D1267" s="34" t="s">
        <v>220</v>
      </c>
      <c r="E1267" s="34" t="s">
        <v>220</v>
      </c>
      <c r="F1267" s="34" t="s">
        <v>220</v>
      </c>
      <c r="G1267" s="34" t="s">
        <v>220</v>
      </c>
      <c r="H1267" s="34" t="s">
        <v>220</v>
      </c>
      <c r="I1267" s="34" t="s">
        <v>220</v>
      </c>
      <c r="J1267" s="34" t="s">
        <v>220</v>
      </c>
      <c r="K1267" s="34" t="s">
        <v>220</v>
      </c>
      <c r="L1267" s="34" t="s">
        <v>220</v>
      </c>
      <c r="M1267" s="34" t="s">
        <v>220</v>
      </c>
      <c r="N1267" s="34" t="s">
        <v>220</v>
      </c>
      <c r="O1267" s="34" t="s">
        <v>220</v>
      </c>
      <c r="P1267" s="34" t="s">
        <v>220</v>
      </c>
      <c r="Q1267" s="34" t="s">
        <v>220</v>
      </c>
      <c r="R1267" s="34" t="s">
        <v>220</v>
      </c>
      <c r="S1267" s="34">
        <v>0</v>
      </c>
    </row>
    <row r="1268" spans="2:19">
      <c r="B1268" s="5">
        <v>1992</v>
      </c>
      <c r="C1268" s="34" t="s">
        <v>220</v>
      </c>
      <c r="D1268" s="34" t="s">
        <v>220</v>
      </c>
      <c r="E1268" s="34" t="s">
        <v>220</v>
      </c>
      <c r="F1268" s="34" t="s">
        <v>220</v>
      </c>
      <c r="G1268" s="34" t="s">
        <v>220</v>
      </c>
      <c r="H1268" s="34" t="s">
        <v>220</v>
      </c>
      <c r="I1268" s="34" t="s">
        <v>220</v>
      </c>
      <c r="J1268" s="34" t="s">
        <v>220</v>
      </c>
      <c r="K1268" s="34" t="s">
        <v>220</v>
      </c>
      <c r="L1268" s="34" t="s">
        <v>220</v>
      </c>
      <c r="M1268" s="34" t="s">
        <v>220</v>
      </c>
      <c r="N1268" s="34" t="s">
        <v>220</v>
      </c>
      <c r="O1268" s="34" t="s">
        <v>220</v>
      </c>
      <c r="P1268" s="34" t="s">
        <v>220</v>
      </c>
      <c r="Q1268" s="34" t="s">
        <v>220</v>
      </c>
      <c r="R1268" s="34" t="s">
        <v>220</v>
      </c>
      <c r="S1268" s="34">
        <v>0</v>
      </c>
    </row>
    <row r="1269" spans="2:19">
      <c r="B1269" s="5">
        <v>1991</v>
      </c>
      <c r="C1269" s="34" t="s">
        <v>220</v>
      </c>
      <c r="D1269" s="34" t="s">
        <v>220</v>
      </c>
      <c r="E1269" s="34" t="s">
        <v>220</v>
      </c>
      <c r="F1269" s="34" t="s">
        <v>220</v>
      </c>
      <c r="G1269" s="34" t="s">
        <v>220</v>
      </c>
      <c r="H1269" s="34" t="s">
        <v>220</v>
      </c>
      <c r="I1269" s="34" t="s">
        <v>220</v>
      </c>
      <c r="J1269" s="34" t="s">
        <v>220</v>
      </c>
      <c r="K1269" s="34" t="s">
        <v>220</v>
      </c>
      <c r="L1269" s="34" t="s">
        <v>220</v>
      </c>
      <c r="M1269" s="34" t="s">
        <v>220</v>
      </c>
      <c r="N1269" s="34" t="s">
        <v>220</v>
      </c>
      <c r="O1269" s="34" t="s">
        <v>220</v>
      </c>
      <c r="P1269" s="34" t="s">
        <v>220</v>
      </c>
      <c r="Q1269" s="34" t="s">
        <v>220</v>
      </c>
      <c r="R1269" s="34" t="s">
        <v>220</v>
      </c>
      <c r="S1269" s="34">
        <v>0</v>
      </c>
    </row>
    <row r="1270" spans="2:19">
      <c r="B1270" s="5">
        <v>1990</v>
      </c>
      <c r="C1270" s="34" t="s">
        <v>220</v>
      </c>
      <c r="D1270" s="34" t="s">
        <v>220</v>
      </c>
      <c r="E1270" s="34" t="s">
        <v>220</v>
      </c>
      <c r="F1270" s="34" t="s">
        <v>220</v>
      </c>
      <c r="G1270" s="34" t="s">
        <v>220</v>
      </c>
      <c r="H1270" s="34" t="s">
        <v>220</v>
      </c>
      <c r="I1270" s="34" t="s">
        <v>220</v>
      </c>
      <c r="J1270" s="34" t="s">
        <v>220</v>
      </c>
      <c r="K1270" s="34" t="s">
        <v>220</v>
      </c>
      <c r="L1270" s="34" t="s">
        <v>220</v>
      </c>
      <c r="M1270" s="34" t="s">
        <v>220</v>
      </c>
      <c r="N1270" s="34" t="s">
        <v>220</v>
      </c>
      <c r="O1270" s="34" t="s">
        <v>220</v>
      </c>
      <c r="P1270" s="34" t="s">
        <v>220</v>
      </c>
      <c r="Q1270" s="34" t="s">
        <v>220</v>
      </c>
      <c r="R1270" s="34" t="s">
        <v>220</v>
      </c>
      <c r="S1270" s="34">
        <v>0</v>
      </c>
    </row>
    <row r="1271" spans="2:19">
      <c r="B1271" s="5">
        <v>1989</v>
      </c>
      <c r="C1271" s="34" t="s">
        <v>220</v>
      </c>
      <c r="D1271" s="34" t="s">
        <v>220</v>
      </c>
      <c r="E1271" s="34" t="s">
        <v>220</v>
      </c>
      <c r="F1271" s="34" t="s">
        <v>220</v>
      </c>
      <c r="G1271" s="34" t="s">
        <v>220</v>
      </c>
      <c r="H1271" s="34" t="s">
        <v>220</v>
      </c>
      <c r="I1271" s="34" t="s">
        <v>220</v>
      </c>
      <c r="J1271" s="34" t="s">
        <v>220</v>
      </c>
      <c r="K1271" s="34" t="s">
        <v>220</v>
      </c>
      <c r="L1271" s="34" t="s">
        <v>220</v>
      </c>
      <c r="M1271" s="34" t="s">
        <v>220</v>
      </c>
      <c r="N1271" s="34" t="s">
        <v>220</v>
      </c>
      <c r="O1271" s="34" t="s">
        <v>220</v>
      </c>
      <c r="P1271" s="34" t="s">
        <v>220</v>
      </c>
      <c r="Q1271" s="34" t="s">
        <v>220</v>
      </c>
      <c r="R1271" s="34" t="s">
        <v>220</v>
      </c>
      <c r="S1271" s="34">
        <v>0</v>
      </c>
    </row>
    <row r="1272" spans="2:19">
      <c r="B1272" s="5">
        <v>1988</v>
      </c>
      <c r="C1272" s="34">
        <v>92498.06</v>
      </c>
      <c r="D1272" s="34">
        <v>92498.06</v>
      </c>
      <c r="E1272" s="34">
        <v>92498.06</v>
      </c>
      <c r="F1272" s="34">
        <v>92498.06</v>
      </c>
      <c r="G1272" s="34">
        <v>92498.06</v>
      </c>
      <c r="H1272" s="34">
        <v>131895.06</v>
      </c>
      <c r="I1272" s="34">
        <v>131895.06</v>
      </c>
      <c r="J1272" s="34">
        <v>131895.06</v>
      </c>
      <c r="K1272" s="34">
        <v>131895.06</v>
      </c>
      <c r="L1272" s="34">
        <v>131895.06</v>
      </c>
      <c r="M1272" s="34">
        <v>131895.06</v>
      </c>
      <c r="N1272" s="34">
        <v>131895.06</v>
      </c>
      <c r="O1272" s="34">
        <v>131895.06</v>
      </c>
      <c r="P1272" s="34">
        <v>131895.06</v>
      </c>
      <c r="Q1272" s="34">
        <v>131895.06</v>
      </c>
      <c r="R1272" s="34">
        <v>131895.06</v>
      </c>
      <c r="S1272" s="34">
        <v>92498.06</v>
      </c>
    </row>
    <row r="1273" spans="2:19">
      <c r="B1273" s="5">
        <v>1987</v>
      </c>
      <c r="C1273" s="34" t="s">
        <v>220</v>
      </c>
      <c r="D1273" s="34" t="s">
        <v>220</v>
      </c>
      <c r="E1273" s="34" t="s">
        <v>220</v>
      </c>
      <c r="F1273" s="34" t="s">
        <v>220</v>
      </c>
      <c r="G1273" s="34" t="s">
        <v>220</v>
      </c>
      <c r="H1273" s="34" t="s">
        <v>220</v>
      </c>
      <c r="I1273" s="34" t="s">
        <v>220</v>
      </c>
      <c r="J1273" s="34" t="s">
        <v>220</v>
      </c>
      <c r="K1273" s="34" t="s">
        <v>220</v>
      </c>
      <c r="L1273" s="34" t="s">
        <v>220</v>
      </c>
      <c r="M1273" s="34" t="s">
        <v>220</v>
      </c>
      <c r="N1273" s="34" t="s">
        <v>220</v>
      </c>
      <c r="O1273" s="34" t="s">
        <v>220</v>
      </c>
      <c r="P1273" s="34" t="s">
        <v>220</v>
      </c>
      <c r="Q1273" s="34" t="s">
        <v>220</v>
      </c>
      <c r="R1273" s="34" t="s">
        <v>220</v>
      </c>
      <c r="S1273" s="34">
        <v>0</v>
      </c>
    </row>
    <row r="1274" spans="2:19">
      <c r="B1274" s="5">
        <v>1986</v>
      </c>
      <c r="C1274" s="34" t="s">
        <v>220</v>
      </c>
      <c r="D1274" s="34" t="s">
        <v>220</v>
      </c>
      <c r="E1274" s="34" t="s">
        <v>220</v>
      </c>
      <c r="F1274" s="34" t="s">
        <v>220</v>
      </c>
      <c r="G1274" s="34" t="s">
        <v>220</v>
      </c>
      <c r="H1274" s="34" t="s">
        <v>220</v>
      </c>
      <c r="I1274" s="34" t="s">
        <v>220</v>
      </c>
      <c r="J1274" s="34" t="s">
        <v>220</v>
      </c>
      <c r="K1274" s="34" t="s">
        <v>220</v>
      </c>
      <c r="L1274" s="34" t="s">
        <v>220</v>
      </c>
      <c r="M1274" s="34" t="s">
        <v>220</v>
      </c>
      <c r="N1274" s="34" t="s">
        <v>220</v>
      </c>
      <c r="O1274" s="34" t="s">
        <v>220</v>
      </c>
      <c r="P1274" s="34" t="s">
        <v>220</v>
      </c>
      <c r="Q1274" s="34" t="s">
        <v>220</v>
      </c>
      <c r="R1274" s="34" t="s">
        <v>220</v>
      </c>
      <c r="S1274" s="34">
        <v>0</v>
      </c>
    </row>
    <row r="1275" spans="2:19">
      <c r="B1275" s="5">
        <v>1985</v>
      </c>
      <c r="C1275" s="34" t="s">
        <v>220</v>
      </c>
      <c r="D1275" s="34" t="s">
        <v>220</v>
      </c>
      <c r="E1275" s="34" t="s">
        <v>220</v>
      </c>
      <c r="F1275" s="34" t="s">
        <v>220</v>
      </c>
      <c r="G1275" s="34" t="s">
        <v>220</v>
      </c>
      <c r="H1275" s="34" t="s">
        <v>220</v>
      </c>
      <c r="I1275" s="34" t="s">
        <v>220</v>
      </c>
      <c r="J1275" s="34" t="s">
        <v>220</v>
      </c>
      <c r="K1275" s="34" t="s">
        <v>220</v>
      </c>
      <c r="L1275" s="34" t="s">
        <v>220</v>
      </c>
      <c r="M1275" s="34" t="s">
        <v>220</v>
      </c>
      <c r="N1275" s="34" t="s">
        <v>220</v>
      </c>
      <c r="O1275" s="34" t="s">
        <v>220</v>
      </c>
      <c r="P1275" s="34" t="s">
        <v>220</v>
      </c>
      <c r="Q1275" s="34" t="s">
        <v>220</v>
      </c>
      <c r="R1275" s="34" t="s">
        <v>220</v>
      </c>
      <c r="S1275" s="34">
        <v>0</v>
      </c>
    </row>
    <row r="1276" spans="2:19">
      <c r="B1276" s="5">
        <v>1984</v>
      </c>
      <c r="C1276" s="34">
        <v>38765.800000000003</v>
      </c>
      <c r="D1276" s="34">
        <v>38765.800000000003</v>
      </c>
      <c r="E1276" s="34">
        <v>38765.800000000003</v>
      </c>
      <c r="F1276" s="34">
        <v>38765.800000000003</v>
      </c>
      <c r="G1276" s="34">
        <v>38765.800000000003</v>
      </c>
      <c r="H1276" s="34">
        <v>38765.800000000003</v>
      </c>
      <c r="I1276" s="34">
        <v>38765.800000000003</v>
      </c>
      <c r="J1276" s="34">
        <v>38765.800000000003</v>
      </c>
      <c r="K1276" s="34">
        <v>38765.800000000003</v>
      </c>
      <c r="L1276" s="34">
        <v>38765.800000000003</v>
      </c>
      <c r="M1276" s="34">
        <v>38765.800000000003</v>
      </c>
      <c r="N1276" s="34">
        <v>38765.800000000003</v>
      </c>
      <c r="O1276" s="34">
        <v>38765.800000000003</v>
      </c>
      <c r="P1276" s="34">
        <v>38765.800000000003</v>
      </c>
      <c r="Q1276" s="34">
        <v>38765.800000000003</v>
      </c>
      <c r="R1276" s="34">
        <v>38765.800000000003</v>
      </c>
      <c r="S1276" s="34">
        <v>38765.800000000003</v>
      </c>
    </row>
    <row r="1277" spans="2:19">
      <c r="B1277" s="5">
        <v>1983</v>
      </c>
      <c r="C1277" s="34" t="s">
        <v>220</v>
      </c>
      <c r="D1277" s="34" t="s">
        <v>220</v>
      </c>
      <c r="E1277" s="34" t="s">
        <v>220</v>
      </c>
      <c r="F1277" s="34" t="s">
        <v>220</v>
      </c>
      <c r="G1277" s="34" t="s">
        <v>220</v>
      </c>
      <c r="H1277" s="34" t="s">
        <v>220</v>
      </c>
      <c r="I1277" s="34" t="s">
        <v>220</v>
      </c>
      <c r="J1277" s="34" t="s">
        <v>220</v>
      </c>
      <c r="K1277" s="34" t="s">
        <v>220</v>
      </c>
      <c r="L1277" s="34" t="s">
        <v>220</v>
      </c>
      <c r="M1277" s="34" t="s">
        <v>220</v>
      </c>
      <c r="N1277" s="34" t="s">
        <v>220</v>
      </c>
      <c r="O1277" s="34" t="s">
        <v>220</v>
      </c>
      <c r="P1277" s="34" t="s">
        <v>220</v>
      </c>
      <c r="Q1277" s="34" t="s">
        <v>220</v>
      </c>
      <c r="R1277" s="34" t="s">
        <v>220</v>
      </c>
      <c r="S1277" s="34">
        <v>0</v>
      </c>
    </row>
    <row r="1278" spans="2:19">
      <c r="B1278" s="5">
        <v>1982</v>
      </c>
      <c r="C1278" s="34" t="s">
        <v>220</v>
      </c>
      <c r="D1278" s="34" t="s">
        <v>220</v>
      </c>
      <c r="E1278" s="34" t="s">
        <v>220</v>
      </c>
      <c r="F1278" s="34" t="s">
        <v>220</v>
      </c>
      <c r="G1278" s="34" t="s">
        <v>220</v>
      </c>
      <c r="H1278" s="34" t="s">
        <v>220</v>
      </c>
      <c r="I1278" s="34" t="s">
        <v>220</v>
      </c>
      <c r="J1278" s="34" t="s">
        <v>220</v>
      </c>
      <c r="K1278" s="34" t="s">
        <v>220</v>
      </c>
      <c r="L1278" s="34" t="s">
        <v>220</v>
      </c>
      <c r="M1278" s="34" t="s">
        <v>220</v>
      </c>
      <c r="N1278" s="34" t="s">
        <v>220</v>
      </c>
      <c r="O1278" s="34" t="s">
        <v>220</v>
      </c>
      <c r="P1278" s="34" t="s">
        <v>220</v>
      </c>
      <c r="Q1278" s="34" t="s">
        <v>220</v>
      </c>
      <c r="R1278" s="34" t="s">
        <v>220</v>
      </c>
      <c r="S1278" s="34">
        <v>0</v>
      </c>
    </row>
    <row r="1279" spans="2:19">
      <c r="B1279" s="5">
        <v>1981</v>
      </c>
      <c r="C1279" s="34">
        <v>7657.02</v>
      </c>
      <c r="D1279" s="34">
        <v>7657.02</v>
      </c>
      <c r="E1279" s="34">
        <v>7657.02</v>
      </c>
      <c r="F1279" s="34">
        <v>7657.02</v>
      </c>
      <c r="G1279" s="34">
        <v>7657.02</v>
      </c>
      <c r="H1279" s="34"/>
      <c r="I1279" s="34"/>
      <c r="J1279" s="34"/>
      <c r="K1279" s="34"/>
      <c r="L1279" s="34"/>
      <c r="M1279" s="34"/>
      <c r="N1279" s="34"/>
      <c r="O1279" s="34"/>
      <c r="P1279" s="34"/>
      <c r="Q1279" s="34"/>
      <c r="R1279" s="34"/>
      <c r="S1279" s="34">
        <v>0</v>
      </c>
    </row>
    <row r="1280" spans="2:19">
      <c r="B1280" s="5">
        <v>1980</v>
      </c>
      <c r="C1280" s="34" t="s">
        <v>220</v>
      </c>
      <c r="D1280" s="34" t="s">
        <v>220</v>
      </c>
      <c r="E1280" s="34" t="s">
        <v>220</v>
      </c>
      <c r="F1280" s="34" t="s">
        <v>220</v>
      </c>
      <c r="G1280" s="34" t="s">
        <v>220</v>
      </c>
      <c r="H1280" s="34" t="s">
        <v>220</v>
      </c>
      <c r="I1280" s="34" t="s">
        <v>220</v>
      </c>
      <c r="J1280" s="34" t="s">
        <v>220</v>
      </c>
      <c r="K1280" s="34" t="s">
        <v>220</v>
      </c>
      <c r="L1280" s="34" t="s">
        <v>220</v>
      </c>
      <c r="M1280" s="34" t="s">
        <v>220</v>
      </c>
      <c r="N1280" s="34" t="s">
        <v>220</v>
      </c>
      <c r="O1280" s="34" t="s">
        <v>220</v>
      </c>
      <c r="P1280" s="34" t="s">
        <v>220</v>
      </c>
      <c r="Q1280" s="34" t="s">
        <v>220</v>
      </c>
      <c r="R1280" s="34" t="s">
        <v>220</v>
      </c>
      <c r="S1280" s="34">
        <v>0</v>
      </c>
    </row>
    <row r="1281" spans="2:19">
      <c r="B1281" s="5">
        <v>1979</v>
      </c>
      <c r="C1281" s="34" t="s">
        <v>220</v>
      </c>
      <c r="D1281" s="34" t="s">
        <v>220</v>
      </c>
      <c r="E1281" s="34" t="s">
        <v>220</v>
      </c>
      <c r="F1281" s="34" t="s">
        <v>220</v>
      </c>
      <c r="G1281" s="34" t="s">
        <v>220</v>
      </c>
      <c r="H1281" s="34" t="s">
        <v>220</v>
      </c>
      <c r="I1281" s="34" t="s">
        <v>220</v>
      </c>
      <c r="J1281" s="34" t="s">
        <v>220</v>
      </c>
      <c r="K1281" s="34" t="s">
        <v>220</v>
      </c>
      <c r="L1281" s="34" t="s">
        <v>220</v>
      </c>
      <c r="M1281" s="34" t="s">
        <v>220</v>
      </c>
      <c r="N1281" s="34" t="s">
        <v>220</v>
      </c>
      <c r="O1281" s="34" t="s">
        <v>220</v>
      </c>
      <c r="P1281" s="34" t="s">
        <v>220</v>
      </c>
      <c r="Q1281" s="34" t="s">
        <v>220</v>
      </c>
      <c r="R1281" s="34" t="s">
        <v>220</v>
      </c>
      <c r="S1281" s="34">
        <v>0</v>
      </c>
    </row>
    <row r="1282" spans="2:19">
      <c r="B1282" s="5">
        <v>1978</v>
      </c>
      <c r="C1282" s="34" t="s">
        <v>220</v>
      </c>
      <c r="D1282" s="34" t="s">
        <v>220</v>
      </c>
      <c r="E1282" s="34" t="s">
        <v>220</v>
      </c>
      <c r="F1282" s="34" t="s">
        <v>220</v>
      </c>
      <c r="G1282" s="34" t="s">
        <v>220</v>
      </c>
      <c r="H1282" s="34" t="s">
        <v>220</v>
      </c>
      <c r="I1282" s="34" t="s">
        <v>220</v>
      </c>
      <c r="J1282" s="34" t="s">
        <v>220</v>
      </c>
      <c r="K1282" s="34" t="s">
        <v>220</v>
      </c>
      <c r="L1282" s="34" t="s">
        <v>220</v>
      </c>
      <c r="M1282" s="34" t="s">
        <v>220</v>
      </c>
      <c r="N1282" s="34" t="s">
        <v>220</v>
      </c>
      <c r="O1282" s="34" t="s">
        <v>220</v>
      </c>
      <c r="P1282" s="34" t="s">
        <v>220</v>
      </c>
      <c r="Q1282" s="34" t="s">
        <v>220</v>
      </c>
      <c r="R1282" s="34" t="s">
        <v>220</v>
      </c>
      <c r="S1282" s="34">
        <v>0</v>
      </c>
    </row>
    <row r="1283" spans="2:19">
      <c r="B1283" s="5">
        <v>1977</v>
      </c>
      <c r="C1283" s="34" t="s">
        <v>220</v>
      </c>
      <c r="D1283" s="34" t="s">
        <v>220</v>
      </c>
      <c r="E1283" s="34" t="s">
        <v>220</v>
      </c>
      <c r="F1283" s="34" t="s">
        <v>220</v>
      </c>
      <c r="G1283" s="34" t="s">
        <v>220</v>
      </c>
      <c r="H1283" s="34" t="s">
        <v>220</v>
      </c>
      <c r="I1283" s="34" t="s">
        <v>220</v>
      </c>
      <c r="J1283" s="34" t="s">
        <v>220</v>
      </c>
      <c r="K1283" s="34" t="s">
        <v>220</v>
      </c>
      <c r="L1283" s="34" t="s">
        <v>220</v>
      </c>
      <c r="M1283" s="34" t="s">
        <v>220</v>
      </c>
      <c r="N1283" s="34" t="s">
        <v>220</v>
      </c>
      <c r="O1283" s="34" t="s">
        <v>220</v>
      </c>
      <c r="P1283" s="34"/>
      <c r="Q1283" s="34" t="s">
        <v>220</v>
      </c>
      <c r="R1283" s="34" t="s">
        <v>220</v>
      </c>
      <c r="S1283" s="34">
        <v>0</v>
      </c>
    </row>
    <row r="1284" spans="2:19">
      <c r="B1284" s="5">
        <v>1976</v>
      </c>
      <c r="C1284" s="34" t="s">
        <v>220</v>
      </c>
      <c r="D1284" s="34" t="s">
        <v>220</v>
      </c>
      <c r="E1284" s="34" t="s">
        <v>220</v>
      </c>
      <c r="F1284" s="34" t="s">
        <v>220</v>
      </c>
      <c r="G1284" s="34" t="s">
        <v>220</v>
      </c>
      <c r="H1284" s="34" t="s">
        <v>220</v>
      </c>
      <c r="I1284" s="34" t="s">
        <v>220</v>
      </c>
      <c r="J1284" s="34" t="s">
        <v>220</v>
      </c>
      <c r="K1284" s="34" t="s">
        <v>220</v>
      </c>
      <c r="L1284" s="34" t="s">
        <v>220</v>
      </c>
      <c r="M1284" s="34" t="s">
        <v>220</v>
      </c>
      <c r="N1284" s="34" t="s">
        <v>220</v>
      </c>
      <c r="O1284" s="34" t="s">
        <v>220</v>
      </c>
      <c r="P1284" s="34" t="s">
        <v>220</v>
      </c>
      <c r="Q1284" s="34" t="s">
        <v>220</v>
      </c>
      <c r="R1284" s="34" t="s">
        <v>220</v>
      </c>
      <c r="S1284" s="34">
        <v>0</v>
      </c>
    </row>
    <row r="1285" spans="2:19">
      <c r="B1285" s="5">
        <v>1975</v>
      </c>
      <c r="C1285" s="34" t="s">
        <v>220</v>
      </c>
      <c r="D1285" s="34" t="s">
        <v>220</v>
      </c>
      <c r="E1285" s="34" t="s">
        <v>220</v>
      </c>
      <c r="F1285" s="34" t="s">
        <v>220</v>
      </c>
      <c r="G1285" s="34" t="s">
        <v>220</v>
      </c>
      <c r="H1285" s="34" t="s">
        <v>220</v>
      </c>
      <c r="I1285" s="34" t="s">
        <v>220</v>
      </c>
      <c r="J1285" s="34" t="s">
        <v>220</v>
      </c>
      <c r="K1285" s="34" t="s">
        <v>220</v>
      </c>
      <c r="L1285" s="34" t="s">
        <v>220</v>
      </c>
      <c r="M1285" s="34" t="s">
        <v>220</v>
      </c>
      <c r="N1285" s="34" t="s">
        <v>220</v>
      </c>
      <c r="O1285" s="34" t="s">
        <v>220</v>
      </c>
      <c r="P1285" s="34" t="s">
        <v>220</v>
      </c>
      <c r="Q1285" s="34" t="s">
        <v>220</v>
      </c>
      <c r="R1285" s="34" t="s">
        <v>220</v>
      </c>
      <c r="S1285" s="34">
        <v>0</v>
      </c>
    </row>
    <row r="1286" spans="2:19">
      <c r="B1286" s="5">
        <v>1974</v>
      </c>
      <c r="C1286" s="34">
        <v>659154.92000000004</v>
      </c>
      <c r="D1286" s="34">
        <v>659154.92000000004</v>
      </c>
      <c r="E1286" s="34">
        <v>659154.92000000004</v>
      </c>
      <c r="F1286" s="34">
        <v>659154.92000000004</v>
      </c>
      <c r="G1286" s="34">
        <v>659154.92000000004</v>
      </c>
      <c r="H1286" s="34">
        <v>259516.42</v>
      </c>
      <c r="I1286" s="34">
        <v>259516.42</v>
      </c>
      <c r="J1286" s="34">
        <v>259516.42</v>
      </c>
      <c r="K1286" s="34">
        <v>259516.42</v>
      </c>
      <c r="L1286" s="34">
        <v>259516.42</v>
      </c>
      <c r="M1286" s="34">
        <v>259516.42</v>
      </c>
      <c r="N1286" s="34">
        <v>259516.42</v>
      </c>
      <c r="O1286" s="34">
        <v>259516.42</v>
      </c>
      <c r="P1286" s="34">
        <v>259516.42</v>
      </c>
      <c r="Q1286" s="34">
        <v>259516.42</v>
      </c>
      <c r="R1286" s="34">
        <v>259516.42</v>
      </c>
      <c r="S1286" s="34">
        <v>259516.42</v>
      </c>
    </row>
    <row r="1287" spans="2:19">
      <c r="B1287" s="5">
        <v>1973</v>
      </c>
      <c r="C1287" s="34">
        <v>39981.86</v>
      </c>
      <c r="D1287" s="34">
        <v>39981.86</v>
      </c>
      <c r="E1287" s="34">
        <v>39981.86</v>
      </c>
      <c r="F1287" s="34">
        <v>39981.86</v>
      </c>
      <c r="G1287" s="34">
        <v>39981.86</v>
      </c>
      <c r="H1287" s="34">
        <v>39981.86</v>
      </c>
      <c r="I1287" s="34">
        <v>39981.86</v>
      </c>
      <c r="J1287" s="34">
        <v>39981.86</v>
      </c>
      <c r="K1287" s="34">
        <v>39981.86</v>
      </c>
      <c r="L1287" s="34">
        <v>39981.86</v>
      </c>
      <c r="M1287" s="34">
        <v>39981.86</v>
      </c>
      <c r="N1287" s="34">
        <v>39981.86</v>
      </c>
      <c r="O1287" s="34">
        <v>0</v>
      </c>
      <c r="P1287" s="34">
        <v>0</v>
      </c>
      <c r="Q1287" s="34">
        <v>0</v>
      </c>
      <c r="R1287" s="34">
        <v>0</v>
      </c>
      <c r="S1287" s="34">
        <v>0</v>
      </c>
    </row>
    <row r="1288" spans="2:19">
      <c r="B1288" s="5">
        <v>1972</v>
      </c>
      <c r="C1288" s="34" t="s">
        <v>220</v>
      </c>
      <c r="D1288" s="34" t="s">
        <v>220</v>
      </c>
      <c r="E1288" s="34" t="s">
        <v>220</v>
      </c>
      <c r="F1288" s="34" t="s">
        <v>220</v>
      </c>
      <c r="G1288" s="34" t="s">
        <v>220</v>
      </c>
      <c r="H1288" s="34" t="s">
        <v>220</v>
      </c>
      <c r="I1288" s="34" t="s">
        <v>220</v>
      </c>
      <c r="J1288" s="34" t="s">
        <v>220</v>
      </c>
      <c r="K1288" s="34" t="s">
        <v>220</v>
      </c>
      <c r="L1288" s="34" t="s">
        <v>220</v>
      </c>
      <c r="M1288" s="34" t="s">
        <v>220</v>
      </c>
      <c r="N1288" s="34" t="s">
        <v>220</v>
      </c>
      <c r="O1288" s="34"/>
      <c r="P1288" s="34"/>
      <c r="Q1288" s="34"/>
      <c r="R1288" s="34"/>
      <c r="S1288" s="34">
        <v>0</v>
      </c>
    </row>
    <row r="1289" spans="2:19">
      <c r="B1289" s="5">
        <v>1971</v>
      </c>
      <c r="C1289" s="34" t="s">
        <v>220</v>
      </c>
      <c r="D1289" s="34" t="s">
        <v>220</v>
      </c>
      <c r="E1289" s="34" t="s">
        <v>220</v>
      </c>
      <c r="F1289" s="34" t="s">
        <v>220</v>
      </c>
      <c r="G1289" s="34" t="s">
        <v>220</v>
      </c>
      <c r="H1289" s="34" t="s">
        <v>220</v>
      </c>
      <c r="I1289" s="34" t="s">
        <v>220</v>
      </c>
      <c r="J1289" s="34" t="s">
        <v>220</v>
      </c>
      <c r="K1289" s="34" t="s">
        <v>220</v>
      </c>
      <c r="L1289" s="34" t="s">
        <v>220</v>
      </c>
      <c r="M1289" s="34" t="s">
        <v>220</v>
      </c>
      <c r="N1289" s="34" t="s">
        <v>220</v>
      </c>
      <c r="O1289" s="34"/>
      <c r="P1289" s="34"/>
      <c r="Q1289" s="34"/>
      <c r="R1289" s="34"/>
      <c r="S1289" s="34">
        <v>0</v>
      </c>
    </row>
    <row r="1290" spans="2:19">
      <c r="B1290" s="5">
        <v>1970</v>
      </c>
      <c r="C1290" s="34">
        <v>48259.89</v>
      </c>
      <c r="D1290" s="34">
        <v>48259.89</v>
      </c>
      <c r="E1290" s="34">
        <v>48259.89</v>
      </c>
      <c r="F1290" s="34">
        <v>48259.89</v>
      </c>
      <c r="G1290" s="34">
        <v>48259.89</v>
      </c>
      <c r="H1290" s="34">
        <v>48259.89</v>
      </c>
      <c r="I1290" s="34">
        <v>48259.89</v>
      </c>
      <c r="J1290" s="34">
        <v>48259.89</v>
      </c>
      <c r="K1290" s="34">
        <v>48259.89</v>
      </c>
      <c r="L1290" s="34">
        <v>48259.89</v>
      </c>
      <c r="M1290" s="34">
        <v>48259.89</v>
      </c>
      <c r="N1290" s="34">
        <v>48259.89</v>
      </c>
      <c r="O1290" s="34">
        <v>0</v>
      </c>
      <c r="P1290" s="34">
        <v>0</v>
      </c>
      <c r="Q1290" s="34">
        <v>0</v>
      </c>
      <c r="R1290" s="34">
        <v>0</v>
      </c>
      <c r="S1290" s="34">
        <v>0</v>
      </c>
    </row>
    <row r="1291" spans="2:19">
      <c r="B1291" s="5">
        <v>1969</v>
      </c>
      <c r="C1291" s="34" t="s">
        <v>220</v>
      </c>
      <c r="D1291" s="34" t="s">
        <v>220</v>
      </c>
      <c r="E1291" s="34" t="s">
        <v>220</v>
      </c>
      <c r="F1291" s="34" t="s">
        <v>220</v>
      </c>
      <c r="G1291" s="34" t="s">
        <v>220</v>
      </c>
      <c r="H1291" s="34" t="s">
        <v>220</v>
      </c>
      <c r="I1291" s="34" t="s">
        <v>220</v>
      </c>
      <c r="J1291" s="34" t="s">
        <v>220</v>
      </c>
      <c r="K1291" s="34" t="s">
        <v>220</v>
      </c>
      <c r="L1291" s="34" t="s">
        <v>220</v>
      </c>
      <c r="M1291" s="34" t="s">
        <v>220</v>
      </c>
      <c r="N1291" s="34" t="s">
        <v>220</v>
      </c>
      <c r="O1291" s="34"/>
      <c r="P1291" s="34"/>
      <c r="Q1291" s="34"/>
      <c r="R1291" s="34"/>
      <c r="S1291" s="34">
        <v>0</v>
      </c>
    </row>
    <row r="1292" spans="2:19">
      <c r="B1292" s="5">
        <v>1968</v>
      </c>
      <c r="C1292" s="34" t="s">
        <v>220</v>
      </c>
      <c r="D1292" s="34" t="s">
        <v>220</v>
      </c>
      <c r="E1292" s="34" t="s">
        <v>220</v>
      </c>
      <c r="F1292" s="34" t="s">
        <v>220</v>
      </c>
      <c r="G1292" s="34" t="s">
        <v>220</v>
      </c>
      <c r="H1292" s="34" t="s">
        <v>220</v>
      </c>
      <c r="I1292" s="34" t="s">
        <v>220</v>
      </c>
      <c r="J1292" s="34" t="s">
        <v>220</v>
      </c>
      <c r="K1292" s="34" t="s">
        <v>220</v>
      </c>
      <c r="L1292" s="34" t="s">
        <v>220</v>
      </c>
      <c r="M1292" s="34" t="s">
        <v>220</v>
      </c>
      <c r="N1292" s="34" t="s">
        <v>220</v>
      </c>
      <c r="O1292" s="34"/>
      <c r="P1292" s="34"/>
      <c r="Q1292" s="34"/>
      <c r="R1292" s="34"/>
      <c r="S1292" s="34">
        <v>0</v>
      </c>
    </row>
    <row r="1293" spans="2:19">
      <c r="B1293" s="5">
        <v>1967</v>
      </c>
      <c r="C1293" s="34">
        <v>2301.02</v>
      </c>
      <c r="D1293" s="34">
        <v>2301.02</v>
      </c>
      <c r="E1293" s="34">
        <v>2301.02</v>
      </c>
      <c r="F1293" s="34">
        <v>2301.02</v>
      </c>
      <c r="G1293" s="34">
        <v>2301.02</v>
      </c>
      <c r="H1293" s="34">
        <v>2301.02</v>
      </c>
      <c r="I1293" s="34">
        <v>2301.02</v>
      </c>
      <c r="J1293" s="34">
        <v>2301.02</v>
      </c>
      <c r="K1293" s="34">
        <v>2301.02</v>
      </c>
      <c r="L1293" s="34">
        <v>2301.02</v>
      </c>
      <c r="M1293" s="34">
        <v>2301.02</v>
      </c>
      <c r="N1293" s="34">
        <v>2301.02</v>
      </c>
      <c r="O1293" s="34">
        <v>0</v>
      </c>
      <c r="P1293" s="34">
        <v>0</v>
      </c>
      <c r="Q1293" s="34">
        <v>0</v>
      </c>
      <c r="R1293" s="34">
        <v>0</v>
      </c>
      <c r="S1293" s="34">
        <v>0</v>
      </c>
    </row>
    <row r="1294" spans="2:19">
      <c r="B1294" s="5">
        <v>1966</v>
      </c>
      <c r="C1294" s="34" t="s">
        <v>220</v>
      </c>
      <c r="D1294" s="34" t="s">
        <v>220</v>
      </c>
      <c r="E1294" s="34" t="s">
        <v>220</v>
      </c>
      <c r="F1294" s="34" t="s">
        <v>220</v>
      </c>
      <c r="G1294" s="34" t="s">
        <v>220</v>
      </c>
      <c r="H1294" s="34" t="s">
        <v>220</v>
      </c>
      <c r="I1294" s="34" t="s">
        <v>220</v>
      </c>
      <c r="J1294" s="34" t="s">
        <v>220</v>
      </c>
      <c r="K1294" s="34" t="s">
        <v>220</v>
      </c>
      <c r="L1294" s="34" t="s">
        <v>220</v>
      </c>
      <c r="M1294" s="34" t="s">
        <v>220</v>
      </c>
      <c r="N1294" s="34" t="s">
        <v>220</v>
      </c>
      <c r="O1294" s="34" t="s">
        <v>220</v>
      </c>
      <c r="P1294" s="34" t="s">
        <v>220</v>
      </c>
      <c r="Q1294" s="34" t="s">
        <v>220</v>
      </c>
      <c r="R1294" s="34" t="s">
        <v>220</v>
      </c>
      <c r="S1294" s="34">
        <v>0</v>
      </c>
    </row>
    <row r="1295" spans="2:19">
      <c r="B1295" s="5">
        <v>1965</v>
      </c>
      <c r="C1295" s="34">
        <v>160572.39000000001</v>
      </c>
      <c r="D1295" s="34">
        <v>160572.39000000001</v>
      </c>
      <c r="E1295" s="34">
        <v>160572.39000000001</v>
      </c>
      <c r="F1295" s="34">
        <v>160572.39000000001</v>
      </c>
      <c r="G1295" s="34">
        <v>160572.39000000001</v>
      </c>
      <c r="H1295" s="34">
        <v>160572.39000000001</v>
      </c>
      <c r="I1295" s="34">
        <v>160572.39000000001</v>
      </c>
      <c r="J1295" s="34">
        <v>160572.39000000001</v>
      </c>
      <c r="K1295" s="34">
        <v>160572.39000000001</v>
      </c>
      <c r="L1295" s="34">
        <v>160572.39000000001</v>
      </c>
      <c r="M1295" s="34">
        <v>160572.39000000001</v>
      </c>
      <c r="N1295" s="34">
        <v>160572.39000000001</v>
      </c>
      <c r="O1295" s="34">
        <v>93838</v>
      </c>
      <c r="P1295" s="34">
        <v>93838</v>
      </c>
      <c r="Q1295" s="34">
        <v>93838</v>
      </c>
      <c r="R1295" s="34">
        <v>93838</v>
      </c>
      <c r="S1295" s="34">
        <v>93838</v>
      </c>
    </row>
    <row r="1296" spans="2:19">
      <c r="B1296" s="5">
        <v>1964</v>
      </c>
      <c r="C1296" s="34">
        <v>59694.45</v>
      </c>
      <c r="D1296" s="34">
        <v>59694.45</v>
      </c>
      <c r="E1296" s="34">
        <v>59694.45</v>
      </c>
      <c r="F1296" s="34">
        <v>59694.45</v>
      </c>
      <c r="G1296" s="34">
        <v>59694.45</v>
      </c>
      <c r="H1296" s="34">
        <v>59694.45</v>
      </c>
      <c r="I1296" s="34">
        <v>59694.45</v>
      </c>
      <c r="J1296" s="34">
        <v>59694.45</v>
      </c>
      <c r="K1296" s="34">
        <v>59694.45</v>
      </c>
      <c r="L1296" s="34">
        <v>59694.45</v>
      </c>
      <c r="M1296" s="34">
        <v>59694.45</v>
      </c>
      <c r="N1296" s="34">
        <v>59694.45</v>
      </c>
      <c r="O1296" s="34">
        <v>59694.45</v>
      </c>
      <c r="P1296" s="34">
        <v>59694.45</v>
      </c>
      <c r="Q1296" s="34">
        <v>59694.45</v>
      </c>
      <c r="R1296" s="34">
        <v>59694.45</v>
      </c>
      <c r="S1296" s="34">
        <v>59694.45</v>
      </c>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2300699.0400000005</v>
      </c>
      <c r="D1331" s="7">
        <f>SUM(D1253:D1330)</f>
        <v>2300699.0400000005</v>
      </c>
      <c r="E1331" s="7">
        <f>SUM(E1252:E1330)</f>
        <v>2300699.0400000005</v>
      </c>
      <c r="F1331" s="7">
        <f>SUM(F1251:F1330)</f>
        <v>2300699.0400000005</v>
      </c>
      <c r="G1331" s="7">
        <f>SUM(G1250:G1330)</f>
        <v>2266449.0400000005</v>
      </c>
      <c r="H1331" s="7">
        <f>SUM(H1244:H1330)</f>
        <v>1950280.51</v>
      </c>
      <c r="I1331" s="7">
        <f>SUM(I1244:I1330)</f>
        <v>1950280.51</v>
      </c>
      <c r="J1331" s="7">
        <f t="shared" ref="J1331" si="24">SUM(J1244:J1330)</f>
        <v>1950280.51</v>
      </c>
      <c r="K1331" s="7">
        <f>SUM(K1244:K1330)</f>
        <v>1950280.51</v>
      </c>
      <c r="L1331" s="7">
        <f t="shared" ref="L1331" si="25">SUM(L1244:L1330)</f>
        <v>1988632.34</v>
      </c>
      <c r="M1331" s="7">
        <f>SUM(M1244:M1330)</f>
        <v>2027142.34</v>
      </c>
      <c r="N1331" s="10">
        <f>SUM(N1239:N1330)</f>
        <v>2027142.34</v>
      </c>
      <c r="O1331" s="10">
        <f>SUM(O1239:O1330)</f>
        <v>2855807.99</v>
      </c>
      <c r="P1331" s="10">
        <f>SUM(P1239:P1330)</f>
        <v>2855807.99</v>
      </c>
      <c r="Q1331" s="10">
        <f>SUM(Q1239:Q1330)</f>
        <v>2855807.99</v>
      </c>
      <c r="R1331" s="10">
        <f>SUM(R1238:R1330)</f>
        <v>2855807.99</v>
      </c>
      <c r="S1331" s="10">
        <f>SUM(S1238:S1330)</f>
        <v>2764681.0000000005</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6">SUM(J1339:J1425)</f>
        <v>0</v>
      </c>
      <c r="K1426" s="7">
        <f>SUM(K1339:K1425)</f>
        <v>0</v>
      </c>
      <c r="L1426" s="7">
        <f t="shared" ref="L1426" si="27">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8">SUM(J1434:J1520)</f>
        <v>0</v>
      </c>
      <c r="K1521" s="7">
        <f>SUM(K1434:K1520)</f>
        <v>0</v>
      </c>
      <c r="L1521" s="7">
        <f t="shared" ref="L1521" si="29">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0">SUM(J1529:J1615)</f>
        <v>0</v>
      </c>
      <c r="K1616" s="7">
        <f>SUM(K1529:K1615)</f>
        <v>0</v>
      </c>
      <c r="L1616" s="7">
        <f t="shared" ref="L1616" si="31">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2">SUM(J1624:J1710)</f>
        <v>0</v>
      </c>
      <c r="K1711" s="7">
        <f>SUM(K1624:K1710)</f>
        <v>0</v>
      </c>
      <c r="L1711" s="7">
        <f t="shared" ref="L1711" si="33">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4">SUM(J1719:J1805)</f>
        <v>0</v>
      </c>
      <c r="K1806" s="7">
        <f>SUM(K1719:K1805)</f>
        <v>0</v>
      </c>
      <c r="L1806" s="7">
        <f t="shared" ref="L1806" si="35">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6">SUM(J1814:J1900)</f>
        <v>0</v>
      </c>
      <c r="K1901" s="7">
        <f>SUM(K1814:K1900)</f>
        <v>0</v>
      </c>
      <c r="L1901" s="7">
        <f t="shared" ref="L1901" si="37">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t="s">
        <v>220</v>
      </c>
      <c r="I1903" s="33" t="s">
        <v>220</v>
      </c>
      <c r="J1903" s="33" t="s">
        <v>220</v>
      </c>
      <c r="K1903" s="33" t="s">
        <v>220</v>
      </c>
      <c r="L1903" s="33" t="s">
        <v>220</v>
      </c>
      <c r="M1903" s="33" t="s">
        <v>220</v>
      </c>
      <c r="N1903" s="33" t="s">
        <v>220</v>
      </c>
      <c r="O1903" s="33" t="s">
        <v>220</v>
      </c>
      <c r="P1903" s="33" t="s">
        <v>220</v>
      </c>
      <c r="Q1903" s="33" t="s">
        <v>220</v>
      </c>
      <c r="R1903" s="62" t="s">
        <v>220</v>
      </c>
      <c r="S1903" s="34">
        <v>498263.29000000004</v>
      </c>
    </row>
    <row r="1904" spans="1:19">
      <c r="A1904" s="35"/>
      <c r="B1904" s="5">
        <v>2021</v>
      </c>
      <c r="C1904" s="33"/>
      <c r="D1904" s="33"/>
      <c r="E1904" s="33"/>
      <c r="F1904" s="33"/>
      <c r="G1904" s="33"/>
      <c r="H1904" s="33"/>
      <c r="I1904" s="33"/>
      <c r="J1904" s="33"/>
      <c r="K1904" s="33"/>
      <c r="L1904" s="33"/>
      <c r="M1904" s="33"/>
      <c r="N1904" s="33"/>
      <c r="O1904" s="33"/>
      <c r="P1904" s="33"/>
      <c r="Q1904" s="33"/>
      <c r="R1904" s="34">
        <v>107333.02</v>
      </c>
      <c r="S1904" s="34">
        <v>107333.02</v>
      </c>
    </row>
    <row r="1905" spans="1:19">
      <c r="B1905" s="5">
        <v>2020</v>
      </c>
      <c r="C1905" s="33"/>
      <c r="D1905" s="33"/>
      <c r="E1905" s="33"/>
      <c r="F1905" s="33"/>
      <c r="G1905" s="33"/>
      <c r="H1905" s="33"/>
      <c r="I1905" s="33"/>
      <c r="J1905" s="33"/>
      <c r="K1905" s="33"/>
      <c r="L1905" s="33"/>
      <c r="M1905" s="33"/>
      <c r="N1905" s="33"/>
      <c r="O1905" s="33"/>
      <c r="P1905" s="33"/>
      <c r="Q1905" s="34">
        <v>141516.13999999998</v>
      </c>
      <c r="R1905" s="34">
        <v>141516.13999999998</v>
      </c>
      <c r="S1905" s="34">
        <v>141516.13999999998</v>
      </c>
    </row>
    <row r="1906" spans="1:19">
      <c r="A1906" s="37"/>
      <c r="B1906" s="5">
        <v>2019</v>
      </c>
      <c r="C1906" s="33"/>
      <c r="D1906" s="33"/>
      <c r="E1906" s="33"/>
      <c r="F1906" s="33"/>
      <c r="G1906" s="33"/>
      <c r="H1906" s="33"/>
      <c r="I1906" s="33"/>
      <c r="J1906" s="33"/>
      <c r="K1906" s="33"/>
      <c r="L1906" s="33"/>
      <c r="M1906" s="33"/>
      <c r="N1906" s="33"/>
      <c r="O1906" s="33"/>
      <c r="P1906" s="34">
        <v>88340.200000000012</v>
      </c>
      <c r="Q1906" s="34">
        <v>88340.200000000012</v>
      </c>
      <c r="R1906" s="34">
        <v>88340.200000000012</v>
      </c>
      <c r="S1906" s="34">
        <v>88340.200000000012</v>
      </c>
    </row>
    <row r="1907" spans="1:19">
      <c r="A1907" s="37"/>
      <c r="B1907" s="5">
        <v>2018</v>
      </c>
      <c r="C1907" s="33"/>
      <c r="D1907" s="33"/>
      <c r="E1907" s="33"/>
      <c r="F1907" s="33"/>
      <c r="G1907" s="33"/>
      <c r="H1907" s="33"/>
      <c r="I1907" s="33"/>
      <c r="J1907" s="33"/>
      <c r="K1907" s="33"/>
      <c r="L1907" s="33"/>
      <c r="M1907" s="33"/>
      <c r="N1907" s="33"/>
      <c r="O1907" s="34">
        <v>222188.88</v>
      </c>
      <c r="P1907" s="34">
        <v>225052.38</v>
      </c>
      <c r="Q1907" s="34">
        <v>225052.38</v>
      </c>
      <c r="R1907" s="34">
        <v>225052.38</v>
      </c>
      <c r="S1907" s="34">
        <v>225052.38</v>
      </c>
    </row>
    <row r="1908" spans="1:19">
      <c r="A1908" s="37"/>
      <c r="B1908" s="5">
        <v>2017</v>
      </c>
      <c r="C1908" s="33"/>
      <c r="D1908" s="33"/>
      <c r="E1908" s="33"/>
      <c r="F1908" s="33"/>
      <c r="G1908" s="33"/>
      <c r="H1908" s="33"/>
      <c r="I1908" s="33"/>
      <c r="J1908" s="33"/>
      <c r="K1908" s="33"/>
      <c r="L1908" s="33"/>
      <c r="M1908" s="33"/>
      <c r="N1908" s="34">
        <v>60662.43</v>
      </c>
      <c r="O1908" s="34">
        <v>60662.43</v>
      </c>
      <c r="P1908" s="34">
        <v>60662.43</v>
      </c>
      <c r="Q1908" s="34">
        <v>60662.43</v>
      </c>
      <c r="R1908" s="34">
        <v>60662.43</v>
      </c>
      <c r="S1908" s="34">
        <v>60662.43</v>
      </c>
    </row>
    <row r="1909" spans="1:19">
      <c r="B1909" s="5">
        <v>2016</v>
      </c>
      <c r="C1909" s="33"/>
      <c r="D1909" s="33"/>
      <c r="E1909" s="33"/>
      <c r="F1909" s="33"/>
      <c r="G1909" s="33"/>
      <c r="H1909" s="33"/>
      <c r="I1909" s="33"/>
      <c r="J1909" s="33"/>
      <c r="K1909" s="33"/>
      <c r="L1909" s="33"/>
      <c r="M1909" s="34">
        <v>185367.77000000002</v>
      </c>
      <c r="N1909" s="34">
        <v>185367.77000000002</v>
      </c>
      <c r="O1909" s="34">
        <v>185367.77000000002</v>
      </c>
      <c r="P1909" s="34">
        <v>185367.77000000002</v>
      </c>
      <c r="Q1909" s="34">
        <v>185367.77000000002</v>
      </c>
      <c r="R1909" s="34">
        <v>185367.77000000002</v>
      </c>
      <c r="S1909" s="34">
        <v>185367.77000000002</v>
      </c>
    </row>
    <row r="1910" spans="1:19">
      <c r="B1910" s="5">
        <v>2015</v>
      </c>
      <c r="C1910" s="33"/>
      <c r="D1910" s="33"/>
      <c r="E1910" s="33"/>
      <c r="F1910" s="33"/>
      <c r="G1910" s="33"/>
      <c r="H1910" s="33"/>
      <c r="I1910" s="33"/>
      <c r="J1910" s="33"/>
      <c r="K1910" s="33"/>
      <c r="L1910" s="34">
        <v>230678.75999999998</v>
      </c>
      <c r="M1910" s="34">
        <v>232052.36</v>
      </c>
      <c r="N1910" s="34">
        <v>232052.36</v>
      </c>
      <c r="O1910" s="34">
        <v>232052.36</v>
      </c>
      <c r="P1910" s="34">
        <v>232052.36</v>
      </c>
      <c r="Q1910" s="34">
        <v>232052.36</v>
      </c>
      <c r="R1910" s="34">
        <v>232052.36</v>
      </c>
      <c r="S1910" s="34">
        <v>232052.36</v>
      </c>
    </row>
    <row r="1911" spans="1:19">
      <c r="B1911" s="5">
        <v>2014</v>
      </c>
      <c r="C1911" s="33"/>
      <c r="D1911" s="33"/>
      <c r="E1911" s="33"/>
      <c r="F1911" s="33"/>
      <c r="G1911" s="33"/>
      <c r="H1911" s="33"/>
      <c r="I1911" s="33"/>
      <c r="J1911" s="33"/>
      <c r="K1911" s="34">
        <v>1082557.3899999999</v>
      </c>
      <c r="L1911" s="34">
        <v>1082557.3899999999</v>
      </c>
      <c r="M1911" s="34">
        <v>1082557.3899999999</v>
      </c>
      <c r="N1911" s="34">
        <v>1082557.3899999999</v>
      </c>
      <c r="O1911" s="34">
        <v>1082557.3899999999</v>
      </c>
      <c r="P1911" s="34">
        <v>1082557.3899999999</v>
      </c>
      <c r="Q1911" s="34">
        <v>1082557.3899999999</v>
      </c>
      <c r="R1911" s="34">
        <v>1082557.3899999999</v>
      </c>
      <c r="S1911" s="34">
        <v>1082557.3899999999</v>
      </c>
    </row>
    <row r="1912" spans="1:19">
      <c r="B1912" s="5">
        <v>2013</v>
      </c>
      <c r="C1912" s="33"/>
      <c r="D1912" s="33"/>
      <c r="E1912" s="33"/>
      <c r="F1912" s="33"/>
      <c r="G1912" s="33"/>
      <c r="H1912" s="33"/>
      <c r="I1912" s="33"/>
      <c r="J1912" s="34">
        <v>161256.29999999999</v>
      </c>
      <c r="K1912" s="34">
        <v>161256.29999999999</v>
      </c>
      <c r="L1912" s="34">
        <v>161256.29999999999</v>
      </c>
      <c r="M1912" s="34">
        <v>161256.29999999999</v>
      </c>
      <c r="N1912" s="34">
        <v>161256.29999999999</v>
      </c>
      <c r="O1912" s="34">
        <v>161256.29999999999</v>
      </c>
      <c r="P1912" s="34">
        <v>161256.29999999999</v>
      </c>
      <c r="Q1912" s="34">
        <v>161256.29999999999</v>
      </c>
      <c r="R1912" s="34">
        <v>161256.29999999999</v>
      </c>
      <c r="S1912" s="34">
        <v>161256.29999999999</v>
      </c>
    </row>
    <row r="1913" spans="1:19">
      <c r="B1913" s="5">
        <v>2012</v>
      </c>
      <c r="C1913" s="33"/>
      <c r="D1913" s="33"/>
      <c r="E1913" s="33"/>
      <c r="F1913" s="33"/>
      <c r="G1913" s="33"/>
      <c r="H1913" s="33"/>
      <c r="I1913" s="34">
        <v>153612.94</v>
      </c>
      <c r="J1913" s="34">
        <v>150151.67999999999</v>
      </c>
      <c r="K1913" s="34">
        <v>150619.49</v>
      </c>
      <c r="L1913" s="34">
        <v>150619.49</v>
      </c>
      <c r="M1913" s="34">
        <v>150619.49</v>
      </c>
      <c r="N1913" s="34">
        <v>150619.49</v>
      </c>
      <c r="O1913" s="34">
        <v>150619.49</v>
      </c>
      <c r="P1913" s="34">
        <v>150619.49</v>
      </c>
      <c r="Q1913" s="34">
        <v>150619.49</v>
      </c>
      <c r="R1913" s="34">
        <v>150619.49</v>
      </c>
      <c r="S1913" s="34">
        <v>150619.49</v>
      </c>
    </row>
    <row r="1914" spans="1:19">
      <c r="B1914" s="5">
        <v>2011</v>
      </c>
      <c r="C1914" s="33"/>
      <c r="D1914" s="33"/>
      <c r="E1914" s="33"/>
      <c r="F1914" s="33"/>
      <c r="G1914" s="33"/>
      <c r="H1914" s="34">
        <v>166895.51</v>
      </c>
      <c r="I1914" s="34">
        <v>148165.54</v>
      </c>
      <c r="J1914" s="34">
        <v>148165.54</v>
      </c>
      <c r="K1914" s="34">
        <v>148165.54</v>
      </c>
      <c r="L1914" s="34">
        <v>148165.54</v>
      </c>
      <c r="M1914" s="34">
        <v>148165.54</v>
      </c>
      <c r="N1914" s="34">
        <v>148165.54</v>
      </c>
      <c r="O1914" s="34">
        <v>148165.54</v>
      </c>
      <c r="P1914" s="34">
        <v>148165.54</v>
      </c>
      <c r="Q1914" s="34">
        <v>148165.54</v>
      </c>
      <c r="R1914" s="34">
        <v>148165.54</v>
      </c>
      <c r="S1914" s="34">
        <v>148165.54</v>
      </c>
    </row>
    <row r="1915" spans="1:19">
      <c r="B1915" s="5">
        <v>2010</v>
      </c>
      <c r="C1915" s="33"/>
      <c r="D1915" s="33"/>
      <c r="E1915" s="33"/>
      <c r="F1915" s="33"/>
      <c r="G1915" s="34">
        <v>228348.03999999998</v>
      </c>
      <c r="H1915" s="34">
        <v>228348.03999999998</v>
      </c>
      <c r="I1915" s="34">
        <v>230623.09999999998</v>
      </c>
      <c r="J1915" s="34">
        <v>230623.09999999998</v>
      </c>
      <c r="K1915" s="34">
        <v>230623.09999999998</v>
      </c>
      <c r="L1915" s="34">
        <v>230623.09999999998</v>
      </c>
      <c r="M1915" s="34">
        <v>230623.09999999998</v>
      </c>
      <c r="N1915" s="34">
        <v>230623.09999999998</v>
      </c>
      <c r="O1915" s="34">
        <v>230623.09999999998</v>
      </c>
      <c r="P1915" s="34">
        <v>230623.09999999998</v>
      </c>
      <c r="Q1915" s="34">
        <v>230623.09999999998</v>
      </c>
      <c r="R1915" s="34">
        <v>230623.09999999998</v>
      </c>
      <c r="S1915" s="34">
        <v>230623.1</v>
      </c>
    </row>
    <row r="1916" spans="1:19">
      <c r="B1916" s="5">
        <v>2009</v>
      </c>
      <c r="C1916" s="33"/>
      <c r="D1916" s="33"/>
      <c r="E1916" s="33"/>
      <c r="F1916" s="34">
        <v>112653.04000000001</v>
      </c>
      <c r="G1916" s="34">
        <v>112653.04000000001</v>
      </c>
      <c r="H1916" s="34">
        <v>112653.04000000001</v>
      </c>
      <c r="I1916" s="34">
        <v>112653.04000000001</v>
      </c>
      <c r="J1916" s="34">
        <v>112653.04000000001</v>
      </c>
      <c r="K1916" s="34">
        <v>112653.04000000001</v>
      </c>
      <c r="L1916" s="34">
        <v>112653.04000000001</v>
      </c>
      <c r="M1916" s="34">
        <v>112653.04000000001</v>
      </c>
      <c r="N1916" s="34">
        <v>112653.04000000001</v>
      </c>
      <c r="O1916" s="34">
        <v>112653.04000000001</v>
      </c>
      <c r="P1916" s="34">
        <v>112653.04000000001</v>
      </c>
      <c r="Q1916" s="34">
        <v>112653.04000000001</v>
      </c>
      <c r="R1916" s="34">
        <v>112653.04000000001</v>
      </c>
      <c r="S1916" s="34">
        <v>112653.04000000001</v>
      </c>
    </row>
    <row r="1917" spans="1:19">
      <c r="B1917" s="5">
        <v>2008</v>
      </c>
      <c r="C1917" s="33"/>
      <c r="D1917" s="33"/>
      <c r="E1917" s="34">
        <v>25318.54</v>
      </c>
      <c r="F1917" s="34">
        <v>25318.54</v>
      </c>
      <c r="G1917" s="34">
        <v>35358.54</v>
      </c>
      <c r="H1917" s="34">
        <v>25318.54</v>
      </c>
      <c r="I1917" s="34">
        <v>25318.54</v>
      </c>
      <c r="J1917" s="34">
        <v>25318.54</v>
      </c>
      <c r="K1917" s="34">
        <v>25318.54</v>
      </c>
      <c r="L1917" s="34">
        <v>25318.54</v>
      </c>
      <c r="M1917" s="34">
        <v>25318.54</v>
      </c>
      <c r="N1917" s="34">
        <v>25318.54</v>
      </c>
      <c r="O1917" s="34">
        <v>25318.54</v>
      </c>
      <c r="P1917" s="34">
        <v>25318.54</v>
      </c>
      <c r="Q1917" s="34">
        <v>25318.54</v>
      </c>
      <c r="R1917" s="34">
        <v>25318.54</v>
      </c>
      <c r="S1917" s="34">
        <v>25318.54</v>
      </c>
    </row>
    <row r="1918" spans="1:19">
      <c r="B1918" s="5">
        <v>2007</v>
      </c>
      <c r="C1918" s="33"/>
      <c r="D1918" s="34">
        <v>475581.39</v>
      </c>
      <c r="E1918" s="34">
        <v>517604.78</v>
      </c>
      <c r="F1918" s="34">
        <v>517604.78</v>
      </c>
      <c r="G1918" s="34">
        <v>517604.78</v>
      </c>
      <c r="H1918" s="34">
        <v>517604.78</v>
      </c>
      <c r="I1918" s="34">
        <v>517604.78</v>
      </c>
      <c r="J1918" s="34">
        <v>517604.78</v>
      </c>
      <c r="K1918" s="34">
        <v>517604.78</v>
      </c>
      <c r="L1918" s="34">
        <v>517604.78</v>
      </c>
      <c r="M1918" s="34">
        <v>517604.78</v>
      </c>
      <c r="N1918" s="34">
        <v>517604.78</v>
      </c>
      <c r="O1918" s="34">
        <v>517604.78</v>
      </c>
      <c r="P1918" s="34">
        <v>517604.78</v>
      </c>
      <c r="Q1918" s="34">
        <v>517604.78</v>
      </c>
      <c r="R1918" s="34">
        <v>517604.78</v>
      </c>
      <c r="S1918" s="34">
        <v>517604.78</v>
      </c>
    </row>
    <row r="1919" spans="1:19">
      <c r="B1919" s="5">
        <v>2006</v>
      </c>
      <c r="C1919" s="34">
        <v>60180.09</v>
      </c>
      <c r="D1919" s="34">
        <v>60180.09</v>
      </c>
      <c r="E1919" s="34">
        <v>60180.09</v>
      </c>
      <c r="F1919" s="34">
        <v>60180.09</v>
      </c>
      <c r="G1919" s="34">
        <v>60180.09</v>
      </c>
      <c r="H1919" s="34">
        <v>60180.09</v>
      </c>
      <c r="I1919" s="34">
        <v>60180.09</v>
      </c>
      <c r="J1919" s="34">
        <v>60180.09</v>
      </c>
      <c r="K1919" s="34">
        <v>60180.09</v>
      </c>
      <c r="L1919" s="34">
        <v>60180.09</v>
      </c>
      <c r="M1919" s="34">
        <v>60180.09</v>
      </c>
      <c r="N1919" s="34">
        <v>60180.09</v>
      </c>
      <c r="O1919" s="34">
        <v>60180.09</v>
      </c>
      <c r="P1919" s="34">
        <v>60180.09</v>
      </c>
      <c r="Q1919" s="34">
        <v>60180.09</v>
      </c>
      <c r="R1919" s="34">
        <v>60180.09</v>
      </c>
      <c r="S1919" s="34">
        <v>60180.09</v>
      </c>
    </row>
    <row r="1920" spans="1:19">
      <c r="B1920" s="5">
        <v>2005</v>
      </c>
      <c r="C1920" s="34">
        <v>97424.06</v>
      </c>
      <c r="D1920" s="34">
        <v>97424.06</v>
      </c>
      <c r="E1920" s="34">
        <v>97424.06</v>
      </c>
      <c r="F1920" s="34">
        <v>97424.06</v>
      </c>
      <c r="G1920" s="34">
        <v>97424.06</v>
      </c>
      <c r="H1920" s="34">
        <v>97424.06</v>
      </c>
      <c r="I1920" s="34">
        <v>97424.06</v>
      </c>
      <c r="J1920" s="34">
        <v>97424.06</v>
      </c>
      <c r="K1920" s="34">
        <v>97424.06</v>
      </c>
      <c r="L1920" s="34">
        <v>97424.06</v>
      </c>
      <c r="M1920" s="34">
        <v>97424.06</v>
      </c>
      <c r="N1920" s="34">
        <v>97424.06</v>
      </c>
      <c r="O1920" s="34">
        <v>97424.06</v>
      </c>
      <c r="P1920" s="34">
        <v>97424.06</v>
      </c>
      <c r="Q1920" s="34">
        <v>97424.06</v>
      </c>
      <c r="R1920" s="34">
        <v>97424.06</v>
      </c>
      <c r="S1920" s="34">
        <v>97424.06</v>
      </c>
    </row>
    <row r="1921" spans="2:19">
      <c r="B1921" s="5">
        <v>2004</v>
      </c>
      <c r="C1921" s="34">
        <v>239234.15</v>
      </c>
      <c r="D1921" s="34">
        <v>239234.15</v>
      </c>
      <c r="E1921" s="34">
        <v>239234.15</v>
      </c>
      <c r="F1921" s="34">
        <v>239234.15</v>
      </c>
      <c r="G1921" s="34">
        <v>239234.15</v>
      </c>
      <c r="H1921" s="34">
        <v>239234.14999999997</v>
      </c>
      <c r="I1921" s="34">
        <v>239234.15</v>
      </c>
      <c r="J1921" s="34">
        <v>239234.15</v>
      </c>
      <c r="K1921" s="34">
        <v>239234.15</v>
      </c>
      <c r="L1921" s="34">
        <v>239234.15</v>
      </c>
      <c r="M1921" s="34">
        <v>239234.15</v>
      </c>
      <c r="N1921" s="34">
        <v>239234.15</v>
      </c>
      <c r="O1921" s="34">
        <v>239234.15</v>
      </c>
      <c r="P1921" s="34">
        <v>239234.15</v>
      </c>
      <c r="Q1921" s="34">
        <v>239234.15</v>
      </c>
      <c r="R1921" s="34">
        <v>239234.15</v>
      </c>
      <c r="S1921" s="34">
        <v>239234.15</v>
      </c>
    </row>
    <row r="1922" spans="2:19">
      <c r="B1922" s="5">
        <v>2003</v>
      </c>
      <c r="C1922" s="34">
        <v>45027.89</v>
      </c>
      <c r="D1922" s="34">
        <v>45027.89</v>
      </c>
      <c r="E1922" s="34">
        <v>45027.89</v>
      </c>
      <c r="F1922" s="34">
        <v>45027.89</v>
      </c>
      <c r="G1922" s="34">
        <v>45027.89</v>
      </c>
      <c r="H1922" s="34">
        <v>45027.89</v>
      </c>
      <c r="I1922" s="34">
        <v>45027.89</v>
      </c>
      <c r="J1922" s="34">
        <v>45027.89</v>
      </c>
      <c r="K1922" s="34">
        <v>45027.89</v>
      </c>
      <c r="L1922" s="34">
        <v>45027.89</v>
      </c>
      <c r="M1922" s="34">
        <v>45027.89</v>
      </c>
      <c r="N1922" s="34">
        <v>45027.89</v>
      </c>
      <c r="O1922" s="34">
        <v>45027.89</v>
      </c>
      <c r="P1922" s="34">
        <v>45027.89</v>
      </c>
      <c r="Q1922" s="34">
        <v>45027.89</v>
      </c>
      <c r="R1922" s="34">
        <v>45027.89</v>
      </c>
      <c r="S1922" s="34">
        <v>45027.89</v>
      </c>
    </row>
    <row r="1923" spans="2:19">
      <c r="B1923" s="5">
        <v>2002</v>
      </c>
      <c r="C1923" s="34">
        <v>71404.75</v>
      </c>
      <c r="D1923" s="34">
        <v>71404.75</v>
      </c>
      <c r="E1923" s="34">
        <v>71404.75</v>
      </c>
      <c r="F1923" s="34">
        <v>71404.75</v>
      </c>
      <c r="G1923" s="34">
        <v>71404.75</v>
      </c>
      <c r="H1923" s="34">
        <v>71404.75</v>
      </c>
      <c r="I1923" s="34">
        <v>71404.75</v>
      </c>
      <c r="J1923" s="34">
        <v>71404.75</v>
      </c>
      <c r="K1923" s="34">
        <v>71404.75</v>
      </c>
      <c r="L1923" s="34">
        <v>71404.75</v>
      </c>
      <c r="M1923" s="34">
        <v>71404.75</v>
      </c>
      <c r="N1923" s="34">
        <v>71404.75</v>
      </c>
      <c r="O1923" s="34">
        <v>71404.75</v>
      </c>
      <c r="P1923" s="34">
        <v>71404.75</v>
      </c>
      <c r="Q1923" s="34">
        <v>71404.75</v>
      </c>
      <c r="R1923" s="34">
        <v>71404.75</v>
      </c>
      <c r="S1923" s="34">
        <v>71404.75</v>
      </c>
    </row>
    <row r="1924" spans="2:19">
      <c r="B1924" s="5">
        <v>2001</v>
      </c>
      <c r="C1924" s="34" t="s">
        <v>220</v>
      </c>
      <c r="D1924" s="34" t="s">
        <v>220</v>
      </c>
      <c r="E1924" s="34" t="s">
        <v>220</v>
      </c>
      <c r="F1924" s="34" t="s">
        <v>220</v>
      </c>
      <c r="G1924" s="34" t="s">
        <v>220</v>
      </c>
      <c r="H1924" s="34" t="s">
        <v>220</v>
      </c>
      <c r="I1924" s="34" t="s">
        <v>220</v>
      </c>
      <c r="J1924" s="34" t="s">
        <v>220</v>
      </c>
      <c r="K1924" s="34" t="s">
        <v>220</v>
      </c>
      <c r="L1924" s="34" t="s">
        <v>220</v>
      </c>
      <c r="M1924" s="34" t="s">
        <v>220</v>
      </c>
      <c r="N1924" s="34" t="s">
        <v>220</v>
      </c>
      <c r="O1924" s="34" t="s">
        <v>220</v>
      </c>
      <c r="P1924" s="34" t="s">
        <v>220</v>
      </c>
      <c r="Q1924" s="34" t="s">
        <v>220</v>
      </c>
      <c r="R1924" s="34" t="s">
        <v>220</v>
      </c>
      <c r="S1924" s="34">
        <v>0</v>
      </c>
    </row>
    <row r="1925" spans="2:19">
      <c r="B1925" s="5">
        <v>2000</v>
      </c>
      <c r="C1925" s="34">
        <v>40051.350000000006</v>
      </c>
      <c r="D1925" s="34">
        <v>40051.350000000006</v>
      </c>
      <c r="E1925" s="34">
        <v>40051.350000000006</v>
      </c>
      <c r="F1925" s="34">
        <v>40051.350000000006</v>
      </c>
      <c r="G1925" s="34">
        <v>40051.350000000006</v>
      </c>
      <c r="H1925" s="34">
        <v>40051.350000000006</v>
      </c>
      <c r="I1925" s="34">
        <v>40051.350000000006</v>
      </c>
      <c r="J1925" s="34">
        <v>40051.350000000006</v>
      </c>
      <c r="K1925" s="34">
        <v>40051.350000000006</v>
      </c>
      <c r="L1925" s="34">
        <v>40051.350000000006</v>
      </c>
      <c r="M1925" s="34">
        <v>40051.350000000006</v>
      </c>
      <c r="N1925" s="34">
        <v>40051.350000000006</v>
      </c>
      <c r="O1925" s="34">
        <v>40051.350000000006</v>
      </c>
      <c r="P1925" s="34">
        <v>40051.350000000006</v>
      </c>
      <c r="Q1925" s="34">
        <v>40051.350000000006</v>
      </c>
      <c r="R1925" s="34">
        <v>40051.350000000006</v>
      </c>
      <c r="S1925" s="34">
        <v>40051.350000000006</v>
      </c>
    </row>
    <row r="1926" spans="2:19">
      <c r="B1926" s="5">
        <v>1999</v>
      </c>
      <c r="C1926" s="34">
        <v>100640.04999999999</v>
      </c>
      <c r="D1926" s="34">
        <v>100640.04999999999</v>
      </c>
      <c r="E1926" s="34">
        <v>100640.04999999999</v>
      </c>
      <c r="F1926" s="34">
        <v>100640.04999999999</v>
      </c>
      <c r="G1926" s="34">
        <v>100640.04999999999</v>
      </c>
      <c r="H1926" s="34">
        <v>100640.05</v>
      </c>
      <c r="I1926" s="34">
        <v>100640.04999999999</v>
      </c>
      <c r="J1926" s="34">
        <v>100640.04999999999</v>
      </c>
      <c r="K1926" s="34">
        <v>100640.04999999999</v>
      </c>
      <c r="L1926" s="34">
        <v>100640.04999999999</v>
      </c>
      <c r="M1926" s="34">
        <v>100640.04999999999</v>
      </c>
      <c r="N1926" s="34">
        <v>100640.04999999999</v>
      </c>
      <c r="O1926" s="34">
        <v>100640.04999999999</v>
      </c>
      <c r="P1926" s="34">
        <v>100640.04999999999</v>
      </c>
      <c r="Q1926" s="34">
        <v>100640.04999999999</v>
      </c>
      <c r="R1926" s="34">
        <v>100640.04999999999</v>
      </c>
      <c r="S1926" s="34">
        <v>100640.04999999999</v>
      </c>
    </row>
    <row r="1927" spans="2:19">
      <c r="B1927" s="5">
        <v>1998</v>
      </c>
      <c r="C1927" s="34">
        <v>247731.91000000003</v>
      </c>
      <c r="D1927" s="34">
        <v>247731.91000000003</v>
      </c>
      <c r="E1927" s="34">
        <v>247731.91000000003</v>
      </c>
      <c r="F1927" s="34">
        <v>247731.91000000003</v>
      </c>
      <c r="G1927" s="34">
        <v>247731.91</v>
      </c>
      <c r="H1927" s="34">
        <v>246941.35</v>
      </c>
      <c r="I1927" s="34">
        <v>246941.35000000003</v>
      </c>
      <c r="J1927" s="34">
        <v>246941.35000000003</v>
      </c>
      <c r="K1927" s="34">
        <v>246941.35000000003</v>
      </c>
      <c r="L1927" s="34">
        <v>246941.35000000003</v>
      </c>
      <c r="M1927" s="34">
        <v>246941.35000000003</v>
      </c>
      <c r="N1927" s="34">
        <v>246941.35000000003</v>
      </c>
      <c r="O1927" s="34">
        <v>246941.35000000003</v>
      </c>
      <c r="P1927" s="34">
        <v>246941.35000000003</v>
      </c>
      <c r="Q1927" s="34">
        <v>246941.35000000003</v>
      </c>
      <c r="R1927" s="34">
        <v>246941.35000000003</v>
      </c>
      <c r="S1927" s="34">
        <v>247731.91000000003</v>
      </c>
    </row>
    <row r="1928" spans="2:19">
      <c r="B1928" s="5">
        <v>1997</v>
      </c>
      <c r="C1928" s="34">
        <v>125540.96</v>
      </c>
      <c r="D1928" s="34">
        <v>125540.96</v>
      </c>
      <c r="E1928" s="34">
        <v>125540.96</v>
      </c>
      <c r="F1928" s="34">
        <v>125540.96</v>
      </c>
      <c r="G1928" s="34">
        <v>125540.96</v>
      </c>
      <c r="H1928" s="34">
        <v>125540.96</v>
      </c>
      <c r="I1928" s="34">
        <v>125540.96</v>
      </c>
      <c r="J1928" s="34">
        <v>125540.96</v>
      </c>
      <c r="K1928" s="34">
        <v>125540.96</v>
      </c>
      <c r="L1928" s="34">
        <v>125540.96</v>
      </c>
      <c r="M1928" s="34">
        <v>125540.96</v>
      </c>
      <c r="N1928" s="34">
        <v>125540.96</v>
      </c>
      <c r="O1928" s="34">
        <v>125540.96</v>
      </c>
      <c r="P1928" s="34">
        <v>125540.96</v>
      </c>
      <c r="Q1928" s="34">
        <v>125540.96</v>
      </c>
      <c r="R1928" s="34">
        <v>125540.96</v>
      </c>
      <c r="S1928" s="34">
        <v>125540.96</v>
      </c>
    </row>
    <row r="1929" spans="2:19">
      <c r="B1929" s="5">
        <v>1996</v>
      </c>
      <c r="C1929" s="34">
        <v>144228.31</v>
      </c>
      <c r="D1929" s="34">
        <v>144228.31</v>
      </c>
      <c r="E1929" s="34">
        <v>144228.31</v>
      </c>
      <c r="F1929" s="34">
        <v>144228.31</v>
      </c>
      <c r="G1929" s="34">
        <v>144228.31</v>
      </c>
      <c r="H1929" s="34">
        <v>144228.31</v>
      </c>
      <c r="I1929" s="34">
        <v>144228.31</v>
      </c>
      <c r="J1929" s="34">
        <v>144228.31</v>
      </c>
      <c r="K1929" s="34">
        <v>144228.31</v>
      </c>
      <c r="L1929" s="34">
        <v>144228.31</v>
      </c>
      <c r="M1929" s="34">
        <v>144228.31</v>
      </c>
      <c r="N1929" s="34">
        <v>144228.31</v>
      </c>
      <c r="O1929" s="34">
        <v>144228.31</v>
      </c>
      <c r="P1929" s="34">
        <v>144228.31</v>
      </c>
      <c r="Q1929" s="34">
        <v>144228.31</v>
      </c>
      <c r="R1929" s="34">
        <v>144228.31</v>
      </c>
      <c r="S1929" s="34">
        <v>144228.31</v>
      </c>
    </row>
    <row r="1930" spans="2:19">
      <c r="B1930" s="5">
        <v>1995</v>
      </c>
      <c r="C1930" s="34">
        <v>51158.61</v>
      </c>
      <c r="D1930" s="34">
        <v>51158.61</v>
      </c>
      <c r="E1930" s="34">
        <v>51158.61</v>
      </c>
      <c r="F1930" s="34">
        <v>51158.61</v>
      </c>
      <c r="G1930" s="34">
        <v>51158.61</v>
      </c>
      <c r="H1930" s="34">
        <v>51158.61</v>
      </c>
      <c r="I1930" s="34">
        <v>51158.61</v>
      </c>
      <c r="J1930" s="34">
        <v>51158.61</v>
      </c>
      <c r="K1930" s="34">
        <v>51158.61</v>
      </c>
      <c r="L1930" s="34">
        <v>51158.61</v>
      </c>
      <c r="M1930" s="34">
        <v>51158.61</v>
      </c>
      <c r="N1930" s="34">
        <v>51158.61</v>
      </c>
      <c r="O1930" s="34">
        <v>51158.61</v>
      </c>
      <c r="P1930" s="34">
        <v>51158.61</v>
      </c>
      <c r="Q1930" s="34">
        <v>51158.61</v>
      </c>
      <c r="R1930" s="34">
        <v>51158.61</v>
      </c>
      <c r="S1930" s="34">
        <v>51158.61</v>
      </c>
    </row>
    <row r="1931" spans="2:19">
      <c r="B1931" s="5">
        <v>1994</v>
      </c>
      <c r="C1931" s="34">
        <v>95578.17</v>
      </c>
      <c r="D1931" s="34">
        <v>95578.17</v>
      </c>
      <c r="E1931" s="34">
        <v>95578.17</v>
      </c>
      <c r="F1931" s="34">
        <v>95578.17</v>
      </c>
      <c r="G1931" s="34">
        <v>95578.169999999984</v>
      </c>
      <c r="H1931" s="34">
        <v>95578.169999999984</v>
      </c>
      <c r="I1931" s="34">
        <v>95578.17</v>
      </c>
      <c r="J1931" s="34">
        <v>95578.17</v>
      </c>
      <c r="K1931" s="34">
        <v>95578.17</v>
      </c>
      <c r="L1931" s="34">
        <v>95578.17</v>
      </c>
      <c r="M1931" s="34">
        <v>95578.17</v>
      </c>
      <c r="N1931" s="34">
        <v>95578.17</v>
      </c>
      <c r="O1931" s="34">
        <v>95578.17</v>
      </c>
      <c r="P1931" s="34">
        <v>95578.17</v>
      </c>
      <c r="Q1931" s="34">
        <v>95578.17</v>
      </c>
      <c r="R1931" s="34">
        <v>95578.17</v>
      </c>
      <c r="S1931" s="34">
        <v>95578.17</v>
      </c>
    </row>
    <row r="1932" spans="2:19">
      <c r="B1932" s="5">
        <v>1993</v>
      </c>
      <c r="C1932" s="34">
        <v>126917.41</v>
      </c>
      <c r="D1932" s="34">
        <v>126917.41</v>
      </c>
      <c r="E1932" s="34">
        <v>126917.41</v>
      </c>
      <c r="F1932" s="34">
        <v>126917.41</v>
      </c>
      <c r="G1932" s="34">
        <v>126917.41</v>
      </c>
      <c r="H1932" s="34">
        <v>126917.41</v>
      </c>
      <c r="I1932" s="34">
        <v>126917.41</v>
      </c>
      <c r="J1932" s="34">
        <v>126917.41</v>
      </c>
      <c r="K1932" s="34">
        <v>126917.41</v>
      </c>
      <c r="L1932" s="34">
        <v>126917.41</v>
      </c>
      <c r="M1932" s="34">
        <v>126917.41</v>
      </c>
      <c r="N1932" s="34">
        <v>126917.41</v>
      </c>
      <c r="O1932" s="34">
        <v>126917.41</v>
      </c>
      <c r="P1932" s="34">
        <v>126917.41</v>
      </c>
      <c r="Q1932" s="34">
        <v>126917.41</v>
      </c>
      <c r="R1932" s="34">
        <v>126917.41</v>
      </c>
      <c r="S1932" s="34">
        <v>126917.41</v>
      </c>
    </row>
    <row r="1933" spans="2:19">
      <c r="B1933" s="5">
        <v>1992</v>
      </c>
      <c r="C1933" s="34">
        <v>17740.810000000001</v>
      </c>
      <c r="D1933" s="34">
        <v>17740.810000000001</v>
      </c>
      <c r="E1933" s="34">
        <v>17740.810000000001</v>
      </c>
      <c r="F1933" s="34">
        <v>17740.810000000001</v>
      </c>
      <c r="G1933" s="34">
        <v>17740.810000000001</v>
      </c>
      <c r="H1933" s="34">
        <v>17740.810000000001</v>
      </c>
      <c r="I1933" s="34">
        <v>17740.810000000001</v>
      </c>
      <c r="J1933" s="34">
        <v>17740.810000000001</v>
      </c>
      <c r="K1933" s="34">
        <v>17740.810000000001</v>
      </c>
      <c r="L1933" s="34">
        <v>17740.810000000001</v>
      </c>
      <c r="M1933" s="34">
        <v>17740.810000000001</v>
      </c>
      <c r="N1933" s="34">
        <v>17740.810000000001</v>
      </c>
      <c r="O1933" s="34">
        <v>17740.810000000001</v>
      </c>
      <c r="P1933" s="34">
        <v>17740.810000000001</v>
      </c>
      <c r="Q1933" s="34">
        <v>17740.810000000001</v>
      </c>
      <c r="R1933" s="34">
        <v>17740.810000000001</v>
      </c>
      <c r="S1933" s="34">
        <v>17740.810000000001</v>
      </c>
    </row>
    <row r="1934" spans="2:19">
      <c r="B1934" s="5">
        <v>1991</v>
      </c>
      <c r="C1934" s="34">
        <v>76328.960000000006</v>
      </c>
      <c r="D1934" s="34">
        <v>76328.960000000006</v>
      </c>
      <c r="E1934" s="34">
        <v>76328.960000000006</v>
      </c>
      <c r="F1934" s="34">
        <v>76328.960000000006</v>
      </c>
      <c r="G1934" s="34">
        <v>76328.960000000006</v>
      </c>
      <c r="H1934" s="34">
        <v>76328.960000000006</v>
      </c>
      <c r="I1934" s="34">
        <v>76328.960000000006</v>
      </c>
      <c r="J1934" s="34">
        <v>76328.960000000006</v>
      </c>
      <c r="K1934" s="34">
        <v>76328.960000000006</v>
      </c>
      <c r="L1934" s="34">
        <v>76328.960000000006</v>
      </c>
      <c r="M1934" s="34">
        <v>76328.960000000006</v>
      </c>
      <c r="N1934" s="34">
        <v>76328.960000000006</v>
      </c>
      <c r="O1934" s="34">
        <v>76328.960000000006</v>
      </c>
      <c r="P1934" s="34">
        <v>76328.960000000006</v>
      </c>
      <c r="Q1934" s="34">
        <v>76328.960000000006</v>
      </c>
      <c r="R1934" s="34">
        <v>76328.960000000006</v>
      </c>
      <c r="S1934" s="34">
        <v>76328.960000000006</v>
      </c>
    </row>
    <row r="1935" spans="2:19">
      <c r="B1935" s="5">
        <v>1990</v>
      </c>
      <c r="C1935" s="34">
        <v>27608.620000000003</v>
      </c>
      <c r="D1935" s="34">
        <v>27608.620000000003</v>
      </c>
      <c r="E1935" s="34">
        <v>27608.620000000003</v>
      </c>
      <c r="F1935" s="34">
        <v>27608.620000000003</v>
      </c>
      <c r="G1935" s="34">
        <v>27608.620000000003</v>
      </c>
      <c r="H1935" s="34">
        <v>27608.620000000003</v>
      </c>
      <c r="I1935" s="34">
        <v>27608.620000000003</v>
      </c>
      <c r="J1935" s="34">
        <v>27608.620000000003</v>
      </c>
      <c r="K1935" s="34">
        <v>27608.620000000003</v>
      </c>
      <c r="L1935" s="34">
        <v>27608.620000000003</v>
      </c>
      <c r="M1935" s="34">
        <v>27608.620000000003</v>
      </c>
      <c r="N1935" s="34">
        <v>27608.620000000003</v>
      </c>
      <c r="O1935" s="34">
        <v>27608.620000000003</v>
      </c>
      <c r="P1935" s="34">
        <v>27608.620000000003</v>
      </c>
      <c r="Q1935" s="34">
        <v>27608.620000000003</v>
      </c>
      <c r="R1935" s="34">
        <v>27608.620000000003</v>
      </c>
      <c r="S1935" s="34">
        <v>27608.620000000003</v>
      </c>
    </row>
    <row r="1936" spans="2:19">
      <c r="B1936" s="5">
        <v>1989</v>
      </c>
      <c r="C1936" s="34">
        <v>8852.31</v>
      </c>
      <c r="D1936" s="34">
        <v>8852.31</v>
      </c>
      <c r="E1936" s="34">
        <v>8852.31</v>
      </c>
      <c r="F1936" s="34">
        <v>8852.31</v>
      </c>
      <c r="G1936" s="34">
        <v>8852.31</v>
      </c>
      <c r="H1936" s="34">
        <v>8852.31</v>
      </c>
      <c r="I1936" s="34">
        <v>8852.31</v>
      </c>
      <c r="J1936" s="34">
        <v>8852.31</v>
      </c>
      <c r="K1936" s="34">
        <v>8852.31</v>
      </c>
      <c r="L1936" s="34">
        <v>8852.31</v>
      </c>
      <c r="M1936" s="34">
        <v>8852.31</v>
      </c>
      <c r="N1936" s="34">
        <v>8852.31</v>
      </c>
      <c r="O1936" s="34">
        <v>8852.31</v>
      </c>
      <c r="P1936" s="34">
        <v>8852.31</v>
      </c>
      <c r="Q1936" s="34">
        <v>8852.31</v>
      </c>
      <c r="R1936" s="34">
        <v>8852.31</v>
      </c>
      <c r="S1936" s="34">
        <v>8852.31</v>
      </c>
    </row>
    <row r="1937" spans="2:19">
      <c r="B1937" s="5">
        <v>1988</v>
      </c>
      <c r="C1937" s="34">
        <v>61549.32</v>
      </c>
      <c r="D1937" s="34">
        <v>61549.32</v>
      </c>
      <c r="E1937" s="34">
        <v>61549.32</v>
      </c>
      <c r="F1937" s="34">
        <v>61549.32</v>
      </c>
      <c r="G1937" s="34">
        <v>61549.32</v>
      </c>
      <c r="H1937" s="34">
        <v>61549.32</v>
      </c>
      <c r="I1937" s="34">
        <v>61549.32</v>
      </c>
      <c r="J1937" s="34">
        <v>61549.32</v>
      </c>
      <c r="K1937" s="34">
        <v>61549.32</v>
      </c>
      <c r="L1937" s="34">
        <v>61549.32</v>
      </c>
      <c r="M1937" s="34">
        <v>61549.32</v>
      </c>
      <c r="N1937" s="34">
        <v>61549.32</v>
      </c>
      <c r="O1937" s="34">
        <v>61549.32</v>
      </c>
      <c r="P1937" s="34">
        <v>61549.32</v>
      </c>
      <c r="Q1937" s="34">
        <v>61549.32</v>
      </c>
      <c r="R1937" s="34">
        <v>61549.32</v>
      </c>
      <c r="S1937" s="34">
        <v>61549.32</v>
      </c>
    </row>
    <row r="1938" spans="2:19">
      <c r="B1938" s="5">
        <v>1987</v>
      </c>
      <c r="C1938" s="34">
        <v>137222.89000000001</v>
      </c>
      <c r="D1938" s="34">
        <v>137222.89000000001</v>
      </c>
      <c r="E1938" s="34">
        <v>137222.89000000001</v>
      </c>
      <c r="F1938" s="34">
        <v>137222.89000000001</v>
      </c>
      <c r="G1938" s="34">
        <v>137222.88999999998</v>
      </c>
      <c r="H1938" s="34">
        <v>137222.88999999998</v>
      </c>
      <c r="I1938" s="34">
        <v>137222.89000000001</v>
      </c>
      <c r="J1938" s="34">
        <v>137222.89000000001</v>
      </c>
      <c r="K1938" s="34">
        <v>137222.89000000001</v>
      </c>
      <c r="L1938" s="34">
        <v>137222.89000000001</v>
      </c>
      <c r="M1938" s="34">
        <v>137222.89000000001</v>
      </c>
      <c r="N1938" s="34">
        <v>137222.89000000001</v>
      </c>
      <c r="O1938" s="34">
        <v>137222.89000000001</v>
      </c>
      <c r="P1938" s="34">
        <v>137222.89000000001</v>
      </c>
      <c r="Q1938" s="34">
        <v>137222.89000000001</v>
      </c>
      <c r="R1938" s="34">
        <v>137222.89000000001</v>
      </c>
      <c r="S1938" s="34">
        <v>137222.89000000001</v>
      </c>
    </row>
    <row r="1939" spans="2:19">
      <c r="B1939" s="5">
        <v>1986</v>
      </c>
      <c r="C1939" s="34">
        <v>158723.59999999998</v>
      </c>
      <c r="D1939" s="34">
        <v>158723.6</v>
      </c>
      <c r="E1939" s="34">
        <v>158723.6</v>
      </c>
      <c r="F1939" s="34">
        <v>158723.6</v>
      </c>
      <c r="G1939" s="34">
        <v>158723.59999999998</v>
      </c>
      <c r="H1939" s="34">
        <v>158723.59999999998</v>
      </c>
      <c r="I1939" s="34">
        <v>158723.6</v>
      </c>
      <c r="J1939" s="34">
        <v>158723.6</v>
      </c>
      <c r="K1939" s="34">
        <v>158723.6</v>
      </c>
      <c r="L1939" s="34">
        <v>158723.6</v>
      </c>
      <c r="M1939" s="34">
        <v>158723.6</v>
      </c>
      <c r="N1939" s="34">
        <v>158723.6</v>
      </c>
      <c r="O1939" s="34">
        <v>158723.6</v>
      </c>
      <c r="P1939" s="34">
        <v>158723.6</v>
      </c>
      <c r="Q1939" s="34">
        <v>158723.6</v>
      </c>
      <c r="R1939" s="34">
        <v>158723.6</v>
      </c>
      <c r="S1939" s="34">
        <v>158723.6</v>
      </c>
    </row>
    <row r="1940" spans="2:19">
      <c r="B1940" s="5">
        <v>1985</v>
      </c>
      <c r="C1940" s="34">
        <v>144786.79</v>
      </c>
      <c r="D1940" s="34">
        <v>144786.79000000004</v>
      </c>
      <c r="E1940" s="34">
        <v>144786.79000000004</v>
      </c>
      <c r="F1940" s="34">
        <v>144786.79000000004</v>
      </c>
      <c r="G1940" s="34">
        <v>144786.79</v>
      </c>
      <c r="H1940" s="34">
        <v>144786.79</v>
      </c>
      <c r="I1940" s="34">
        <v>144786.79000000004</v>
      </c>
      <c r="J1940" s="34">
        <v>144786.79000000004</v>
      </c>
      <c r="K1940" s="34">
        <v>144786.79000000004</v>
      </c>
      <c r="L1940" s="34">
        <v>144786.79000000004</v>
      </c>
      <c r="M1940" s="34">
        <v>144786.79000000004</v>
      </c>
      <c r="N1940" s="34">
        <v>144786.79000000004</v>
      </c>
      <c r="O1940" s="34">
        <v>144786.79000000004</v>
      </c>
      <c r="P1940" s="34">
        <v>144786.79000000004</v>
      </c>
      <c r="Q1940" s="34">
        <v>144786.79000000004</v>
      </c>
      <c r="R1940" s="34">
        <v>144786.79000000004</v>
      </c>
      <c r="S1940" s="34">
        <v>144786.79000000004</v>
      </c>
    </row>
    <row r="1941" spans="2:19">
      <c r="B1941" s="5">
        <v>1984</v>
      </c>
      <c r="C1941" s="34">
        <v>9097.73</v>
      </c>
      <c r="D1941" s="34">
        <v>9097.73</v>
      </c>
      <c r="E1941" s="34">
        <v>9097.73</v>
      </c>
      <c r="F1941" s="34">
        <v>9097.73</v>
      </c>
      <c r="G1941" s="34">
        <v>9097.73</v>
      </c>
      <c r="H1941" s="34">
        <v>9097.73</v>
      </c>
      <c r="I1941" s="34">
        <v>9097.73</v>
      </c>
      <c r="J1941" s="34">
        <v>9097.73</v>
      </c>
      <c r="K1941" s="34">
        <v>9097.73</v>
      </c>
      <c r="L1941" s="34">
        <v>9097.73</v>
      </c>
      <c r="M1941" s="34">
        <v>9097.73</v>
      </c>
      <c r="N1941" s="34">
        <v>9097.73</v>
      </c>
      <c r="O1941" s="34">
        <v>9097.73</v>
      </c>
      <c r="P1941" s="34">
        <v>9097.73</v>
      </c>
      <c r="Q1941" s="34">
        <v>9097.73</v>
      </c>
      <c r="R1941" s="34">
        <v>9097.73</v>
      </c>
      <c r="S1941" s="34">
        <v>9097.73</v>
      </c>
    </row>
    <row r="1942" spans="2:19">
      <c r="B1942" s="5">
        <v>1983</v>
      </c>
      <c r="C1942" s="34">
        <v>17901.990000000002</v>
      </c>
      <c r="D1942" s="34">
        <v>17901.990000000002</v>
      </c>
      <c r="E1942" s="34">
        <v>17901.990000000002</v>
      </c>
      <c r="F1942" s="34">
        <v>17901.990000000002</v>
      </c>
      <c r="G1942" s="34">
        <v>17901.990000000002</v>
      </c>
      <c r="H1942" s="34">
        <v>17901.990000000002</v>
      </c>
      <c r="I1942" s="34">
        <v>17901.990000000002</v>
      </c>
      <c r="J1942" s="34">
        <v>17901.990000000002</v>
      </c>
      <c r="K1942" s="34">
        <v>17901.990000000002</v>
      </c>
      <c r="L1942" s="34">
        <v>17901.990000000002</v>
      </c>
      <c r="M1942" s="34">
        <v>17901.990000000002</v>
      </c>
      <c r="N1942" s="34">
        <v>17901.990000000002</v>
      </c>
      <c r="O1942" s="34">
        <v>17901.990000000002</v>
      </c>
      <c r="P1942" s="34">
        <v>17901.990000000002</v>
      </c>
      <c r="Q1942" s="34">
        <v>17901.990000000002</v>
      </c>
      <c r="R1942" s="34">
        <v>17901.990000000002</v>
      </c>
      <c r="S1942" s="34">
        <v>17901.990000000002</v>
      </c>
    </row>
    <row r="1943" spans="2:19">
      <c r="B1943" s="5">
        <v>1982</v>
      </c>
      <c r="C1943" s="34">
        <v>64816.88</v>
      </c>
      <c r="D1943" s="34">
        <v>64816.88</v>
      </c>
      <c r="E1943" s="34">
        <v>64816.88</v>
      </c>
      <c r="F1943" s="34">
        <v>64816.88</v>
      </c>
      <c r="G1943" s="34">
        <v>64816.87999999999</v>
      </c>
      <c r="H1943" s="34">
        <v>64816.87999999999</v>
      </c>
      <c r="I1943" s="34">
        <v>64816.88</v>
      </c>
      <c r="J1943" s="34">
        <v>64816.88</v>
      </c>
      <c r="K1943" s="34">
        <v>64816.88</v>
      </c>
      <c r="L1943" s="34">
        <v>64816.88</v>
      </c>
      <c r="M1943" s="34">
        <v>64816.88</v>
      </c>
      <c r="N1943" s="34">
        <v>64816.88</v>
      </c>
      <c r="O1943" s="34">
        <v>64816.88</v>
      </c>
      <c r="P1943" s="34">
        <v>64816.88</v>
      </c>
      <c r="Q1943" s="34">
        <v>64816.88</v>
      </c>
      <c r="R1943" s="34">
        <v>64816.88</v>
      </c>
      <c r="S1943" s="34">
        <v>64816.88</v>
      </c>
    </row>
    <row r="1944" spans="2:19">
      <c r="B1944" s="5">
        <v>1981</v>
      </c>
      <c r="C1944" s="34">
        <v>57302.85</v>
      </c>
      <c r="D1944" s="34">
        <v>57302.85</v>
      </c>
      <c r="E1944" s="34">
        <v>57302.85</v>
      </c>
      <c r="F1944" s="34">
        <v>57302.85</v>
      </c>
      <c r="G1944" s="34">
        <v>57302.85</v>
      </c>
      <c r="H1944" s="34">
        <v>57302.85</v>
      </c>
      <c r="I1944" s="34">
        <v>57302.85</v>
      </c>
      <c r="J1944" s="34">
        <v>57302.85</v>
      </c>
      <c r="K1944" s="34">
        <v>57302.85</v>
      </c>
      <c r="L1944" s="34">
        <v>57302.85</v>
      </c>
      <c r="M1944" s="34">
        <v>57302.85</v>
      </c>
      <c r="N1944" s="34">
        <v>57302.85</v>
      </c>
      <c r="O1944" s="34">
        <v>57302.85</v>
      </c>
      <c r="P1944" s="34">
        <v>57302.85</v>
      </c>
      <c r="Q1944" s="34">
        <v>57302.85</v>
      </c>
      <c r="R1944" s="34">
        <v>57302.85</v>
      </c>
      <c r="S1944" s="34">
        <v>57302.85</v>
      </c>
    </row>
    <row r="1945" spans="2:19">
      <c r="B1945" s="5">
        <v>1980</v>
      </c>
      <c r="C1945" s="34">
        <v>66645.83</v>
      </c>
      <c r="D1945" s="34">
        <v>66645.83</v>
      </c>
      <c r="E1945" s="34">
        <v>66645.83</v>
      </c>
      <c r="F1945" s="34">
        <v>66645.83</v>
      </c>
      <c r="G1945" s="34">
        <v>66645.83</v>
      </c>
      <c r="H1945" s="34">
        <v>66645.83</v>
      </c>
      <c r="I1945" s="34">
        <v>66645.83</v>
      </c>
      <c r="J1945" s="34">
        <v>66645.83</v>
      </c>
      <c r="K1945" s="34">
        <v>66645.83</v>
      </c>
      <c r="L1945" s="34">
        <v>66645.83</v>
      </c>
      <c r="M1945" s="34">
        <v>66645.83</v>
      </c>
      <c r="N1945" s="34">
        <v>66645.83</v>
      </c>
      <c r="O1945" s="34">
        <v>66645.83</v>
      </c>
      <c r="P1945" s="34">
        <v>66645.83</v>
      </c>
      <c r="Q1945" s="34">
        <v>66645.83</v>
      </c>
      <c r="R1945" s="34">
        <v>66645.83</v>
      </c>
      <c r="S1945" s="34">
        <v>66645.83</v>
      </c>
    </row>
    <row r="1946" spans="2:19">
      <c r="B1946" s="5">
        <v>1979</v>
      </c>
      <c r="C1946" s="34">
        <v>33687.68</v>
      </c>
      <c r="D1946" s="34">
        <v>33687.68</v>
      </c>
      <c r="E1946" s="34">
        <v>33687.68</v>
      </c>
      <c r="F1946" s="34">
        <v>33687.68</v>
      </c>
      <c r="G1946" s="34">
        <v>33687.68</v>
      </c>
      <c r="H1946" s="34">
        <v>33687.68</v>
      </c>
      <c r="I1946" s="34">
        <v>33687.68</v>
      </c>
      <c r="J1946" s="34">
        <v>33687.68</v>
      </c>
      <c r="K1946" s="34">
        <v>33687.68</v>
      </c>
      <c r="L1946" s="34">
        <v>33687.68</v>
      </c>
      <c r="M1946" s="34">
        <v>33687.68</v>
      </c>
      <c r="N1946" s="34">
        <v>33687.68</v>
      </c>
      <c r="O1946" s="34">
        <v>33687.68</v>
      </c>
      <c r="P1946" s="34">
        <v>33687.68</v>
      </c>
      <c r="Q1946" s="34">
        <v>33687.68</v>
      </c>
      <c r="R1946" s="34">
        <v>33687.68</v>
      </c>
      <c r="S1946" s="34">
        <v>33687.68</v>
      </c>
    </row>
    <row r="1947" spans="2:19">
      <c r="B1947" s="5">
        <v>1978</v>
      </c>
      <c r="C1947" s="34">
        <v>21976.62</v>
      </c>
      <c r="D1947" s="34">
        <v>21976.62</v>
      </c>
      <c r="E1947" s="34">
        <v>21976.62</v>
      </c>
      <c r="F1947" s="34">
        <v>21976.62</v>
      </c>
      <c r="G1947" s="34">
        <v>21976.62</v>
      </c>
      <c r="H1947" s="34">
        <v>21976.62</v>
      </c>
      <c r="I1947" s="34">
        <v>21976.62</v>
      </c>
      <c r="J1947" s="34">
        <v>21976.62</v>
      </c>
      <c r="K1947" s="34">
        <v>21976.62</v>
      </c>
      <c r="L1947" s="34">
        <v>21976.62</v>
      </c>
      <c r="M1947" s="34">
        <v>21976.62</v>
      </c>
      <c r="N1947" s="34">
        <v>21976.62</v>
      </c>
      <c r="O1947" s="34">
        <v>21976.62</v>
      </c>
      <c r="P1947" s="34">
        <v>21976.62</v>
      </c>
      <c r="Q1947" s="34">
        <v>21976.62</v>
      </c>
      <c r="R1947" s="34">
        <v>21976.62</v>
      </c>
      <c r="S1947" s="34">
        <v>21976.62</v>
      </c>
    </row>
    <row r="1948" spans="2:19">
      <c r="B1948" s="5">
        <v>1977</v>
      </c>
      <c r="C1948" s="34">
        <v>91735.86</v>
      </c>
      <c r="D1948" s="34">
        <v>91735.86</v>
      </c>
      <c r="E1948" s="34">
        <v>91735.86</v>
      </c>
      <c r="F1948" s="34">
        <v>91735.86</v>
      </c>
      <c r="G1948" s="34">
        <v>91735.86</v>
      </c>
      <c r="H1948" s="34">
        <v>91735.86</v>
      </c>
      <c r="I1948" s="34">
        <v>91735.86</v>
      </c>
      <c r="J1948" s="34">
        <v>91735.86</v>
      </c>
      <c r="K1948" s="34">
        <v>91735.86</v>
      </c>
      <c r="L1948" s="34">
        <v>91735.86</v>
      </c>
      <c r="M1948" s="34">
        <v>91735.86</v>
      </c>
      <c r="N1948" s="34">
        <v>91735.86</v>
      </c>
      <c r="O1948" s="34">
        <v>91735.86</v>
      </c>
      <c r="P1948" s="34">
        <v>91735.86</v>
      </c>
      <c r="Q1948" s="34">
        <v>91735.86</v>
      </c>
      <c r="R1948" s="34">
        <v>91735.86</v>
      </c>
      <c r="S1948" s="34">
        <v>91735.86</v>
      </c>
    </row>
    <row r="1949" spans="2:19">
      <c r="B1949" s="5">
        <v>1976</v>
      </c>
      <c r="C1949" s="34">
        <v>38683.69</v>
      </c>
      <c r="D1949" s="34">
        <v>38683.69</v>
      </c>
      <c r="E1949" s="34">
        <v>38683.69</v>
      </c>
      <c r="F1949" s="34">
        <v>38683.69</v>
      </c>
      <c r="G1949" s="34">
        <v>38683.69</v>
      </c>
      <c r="H1949" s="34">
        <v>38683.69</v>
      </c>
      <c r="I1949" s="34">
        <v>38683.69</v>
      </c>
      <c r="J1949" s="34">
        <v>38683.69</v>
      </c>
      <c r="K1949" s="34">
        <v>38683.69</v>
      </c>
      <c r="L1949" s="34">
        <v>38683.69</v>
      </c>
      <c r="M1949" s="34">
        <v>38683.69</v>
      </c>
      <c r="N1949" s="34">
        <v>38683.69</v>
      </c>
      <c r="O1949" s="34">
        <v>38683.69</v>
      </c>
      <c r="P1949" s="34">
        <v>38683.69</v>
      </c>
      <c r="Q1949" s="34">
        <v>38683.69</v>
      </c>
      <c r="R1949" s="34">
        <v>38683.69</v>
      </c>
      <c r="S1949" s="34">
        <v>38683.69</v>
      </c>
    </row>
    <row r="1950" spans="2:19">
      <c r="B1950" s="5">
        <v>1975</v>
      </c>
      <c r="C1950" s="34">
        <v>68494.98</v>
      </c>
      <c r="D1950" s="34">
        <v>68494.98</v>
      </c>
      <c r="E1950" s="34">
        <v>68494.98</v>
      </c>
      <c r="F1950" s="34">
        <v>68494.98</v>
      </c>
      <c r="G1950" s="34">
        <v>68494.98</v>
      </c>
      <c r="H1950" s="34">
        <v>68494.98</v>
      </c>
      <c r="I1950" s="34">
        <v>68494.98</v>
      </c>
      <c r="J1950" s="34">
        <v>68494.98</v>
      </c>
      <c r="K1950" s="34">
        <v>68494.98</v>
      </c>
      <c r="L1950" s="34">
        <v>68494.98</v>
      </c>
      <c r="M1950" s="34">
        <v>68494.98</v>
      </c>
      <c r="N1950" s="34">
        <v>68494.98</v>
      </c>
      <c r="O1950" s="34">
        <v>68494.98</v>
      </c>
      <c r="P1950" s="34">
        <v>68494.98</v>
      </c>
      <c r="Q1950" s="34">
        <v>68494.98</v>
      </c>
      <c r="R1950" s="34">
        <v>68494.98</v>
      </c>
      <c r="S1950" s="34">
        <v>68494.98</v>
      </c>
    </row>
    <row r="1951" spans="2:19">
      <c r="B1951" s="5">
        <v>1974</v>
      </c>
      <c r="C1951" s="34">
        <v>94688.73</v>
      </c>
      <c r="D1951" s="34">
        <v>94688.73</v>
      </c>
      <c r="E1951" s="34">
        <v>94688.73</v>
      </c>
      <c r="F1951" s="34">
        <v>94688.73</v>
      </c>
      <c r="G1951" s="34">
        <v>94688.73</v>
      </c>
      <c r="H1951" s="34">
        <v>94688.73</v>
      </c>
      <c r="I1951" s="34">
        <v>94688.73</v>
      </c>
      <c r="J1951" s="34">
        <v>94688.73</v>
      </c>
      <c r="K1951" s="34">
        <v>94688.73</v>
      </c>
      <c r="L1951" s="34">
        <v>94688.73</v>
      </c>
      <c r="M1951" s="34">
        <v>94688.73</v>
      </c>
      <c r="N1951" s="34">
        <v>94688.73</v>
      </c>
      <c r="O1951" s="34">
        <v>94688.73</v>
      </c>
      <c r="P1951" s="34">
        <v>94688.73</v>
      </c>
      <c r="Q1951" s="34">
        <v>94688.73</v>
      </c>
      <c r="R1951" s="34">
        <v>94688.73</v>
      </c>
      <c r="S1951" s="34">
        <v>94688.73</v>
      </c>
    </row>
    <row r="1952" spans="2:19">
      <c r="B1952" s="5">
        <v>1973</v>
      </c>
      <c r="C1952" s="34">
        <v>48757.120000000003</v>
      </c>
      <c r="D1952" s="34">
        <v>48757.120000000003</v>
      </c>
      <c r="E1952" s="34">
        <v>48757.120000000003</v>
      </c>
      <c r="F1952" s="34">
        <v>48757.120000000003</v>
      </c>
      <c r="G1952" s="34">
        <v>48757.120000000003</v>
      </c>
      <c r="H1952" s="34">
        <v>48757.120000000003</v>
      </c>
      <c r="I1952" s="34">
        <v>48757.120000000003</v>
      </c>
      <c r="J1952" s="34">
        <v>48757.120000000003</v>
      </c>
      <c r="K1952" s="34">
        <v>48757.120000000003</v>
      </c>
      <c r="L1952" s="34">
        <v>48757.120000000003</v>
      </c>
      <c r="M1952" s="34">
        <v>48757.120000000003</v>
      </c>
      <c r="N1952" s="34">
        <v>48757.120000000003</v>
      </c>
      <c r="O1952" s="34">
        <v>48757.120000000003</v>
      </c>
      <c r="P1952" s="34">
        <v>48757.120000000003</v>
      </c>
      <c r="Q1952" s="34">
        <v>48757.120000000003</v>
      </c>
      <c r="R1952" s="34">
        <v>48757.120000000003</v>
      </c>
      <c r="S1952" s="34">
        <v>48757.120000000003</v>
      </c>
    </row>
    <row r="1953" spans="2:19">
      <c r="B1953" s="5">
        <v>1972</v>
      </c>
      <c r="C1953" s="34">
        <v>194136.72</v>
      </c>
      <c r="D1953" s="34">
        <v>194136.72</v>
      </c>
      <c r="E1953" s="34">
        <v>194136.72</v>
      </c>
      <c r="F1953" s="34">
        <v>194136.72</v>
      </c>
      <c r="G1953" s="34">
        <v>194136.72</v>
      </c>
      <c r="H1953" s="34">
        <v>194136.72</v>
      </c>
      <c r="I1953" s="34">
        <v>194136.72</v>
      </c>
      <c r="J1953" s="34">
        <v>194136.72</v>
      </c>
      <c r="K1953" s="34">
        <v>194136.72</v>
      </c>
      <c r="L1953" s="34">
        <v>194136.72</v>
      </c>
      <c r="M1953" s="34">
        <v>194136.72</v>
      </c>
      <c r="N1953" s="34">
        <v>194136.72</v>
      </c>
      <c r="O1953" s="34">
        <v>194136.72</v>
      </c>
      <c r="P1953" s="34">
        <v>194136.72</v>
      </c>
      <c r="Q1953" s="34">
        <v>194136.72</v>
      </c>
      <c r="R1953" s="34">
        <v>194136.72</v>
      </c>
      <c r="S1953" s="34">
        <v>194136.72</v>
      </c>
    </row>
    <row r="1954" spans="2:19">
      <c r="B1954" s="5">
        <v>1971</v>
      </c>
      <c r="C1954" s="34">
        <v>67854.289999999994</v>
      </c>
      <c r="D1954" s="34">
        <v>67854.289999999994</v>
      </c>
      <c r="E1954" s="34">
        <v>67854.289999999994</v>
      </c>
      <c r="F1954" s="34">
        <v>67854.289999999994</v>
      </c>
      <c r="G1954" s="34">
        <v>67854.289999999994</v>
      </c>
      <c r="H1954" s="34">
        <v>67854.289999999994</v>
      </c>
      <c r="I1954" s="34">
        <v>67854.289999999994</v>
      </c>
      <c r="J1954" s="34">
        <v>67854.289999999994</v>
      </c>
      <c r="K1954" s="34">
        <v>67854.289999999994</v>
      </c>
      <c r="L1954" s="34">
        <v>67854.289999999994</v>
      </c>
      <c r="M1954" s="34">
        <v>67854.289999999994</v>
      </c>
      <c r="N1954" s="34">
        <v>67854.289999999994</v>
      </c>
      <c r="O1954" s="34">
        <v>67854.289999999994</v>
      </c>
      <c r="P1954" s="34">
        <v>67854.289999999994</v>
      </c>
      <c r="Q1954" s="34">
        <v>67854.289999999994</v>
      </c>
      <c r="R1954" s="34">
        <v>67854.289999999994</v>
      </c>
      <c r="S1954" s="34">
        <v>67854.289999999994</v>
      </c>
    </row>
    <row r="1955" spans="2:19">
      <c r="B1955" s="5">
        <v>1970</v>
      </c>
      <c r="C1955" s="34">
        <v>27468.12</v>
      </c>
      <c r="D1955" s="34">
        <v>27468.12</v>
      </c>
      <c r="E1955" s="34">
        <v>27468.12</v>
      </c>
      <c r="F1955" s="34">
        <v>27468.12</v>
      </c>
      <c r="G1955" s="34">
        <v>27468.12</v>
      </c>
      <c r="H1955" s="34">
        <v>27468.12</v>
      </c>
      <c r="I1955" s="34">
        <v>27468.12</v>
      </c>
      <c r="J1955" s="34">
        <v>27468.12</v>
      </c>
      <c r="K1955" s="34">
        <v>27468.12</v>
      </c>
      <c r="L1955" s="34">
        <v>27468.12</v>
      </c>
      <c r="M1955" s="34">
        <v>27468.12</v>
      </c>
      <c r="N1955" s="34">
        <v>27468.12</v>
      </c>
      <c r="O1955" s="34">
        <v>27468.12</v>
      </c>
      <c r="P1955" s="34">
        <v>27468.12</v>
      </c>
      <c r="Q1955" s="34">
        <v>27468.12</v>
      </c>
      <c r="R1955" s="34">
        <v>27468.12</v>
      </c>
      <c r="S1955" s="34">
        <v>27468.12</v>
      </c>
    </row>
    <row r="1956" spans="2:19">
      <c r="B1956" s="5">
        <v>1969</v>
      </c>
      <c r="C1956" s="34">
        <v>23302.9</v>
      </c>
      <c r="D1956" s="34">
        <v>23302.9</v>
      </c>
      <c r="E1956" s="34">
        <v>23302.9</v>
      </c>
      <c r="F1956" s="34">
        <v>23302.9</v>
      </c>
      <c r="G1956" s="34">
        <v>23302.9</v>
      </c>
      <c r="H1956" s="34">
        <v>23302.9</v>
      </c>
      <c r="I1956" s="34">
        <v>23302.9</v>
      </c>
      <c r="J1956" s="34">
        <v>23302.9</v>
      </c>
      <c r="K1956" s="34">
        <v>23302.9</v>
      </c>
      <c r="L1956" s="34">
        <v>23302.9</v>
      </c>
      <c r="M1956" s="34">
        <v>23302.9</v>
      </c>
      <c r="N1956" s="34">
        <v>23302.9</v>
      </c>
      <c r="O1956" s="34">
        <v>23302.9</v>
      </c>
      <c r="P1956" s="34">
        <v>23302.9</v>
      </c>
      <c r="Q1956" s="34">
        <v>23302.9</v>
      </c>
      <c r="R1956" s="34">
        <v>23302.9</v>
      </c>
      <c r="S1956" s="34">
        <v>23302.9</v>
      </c>
    </row>
    <row r="1957" spans="2:19">
      <c r="B1957" s="5">
        <v>1968</v>
      </c>
      <c r="C1957" s="34">
        <v>257.73</v>
      </c>
      <c r="D1957" s="34">
        <v>257.73</v>
      </c>
      <c r="E1957" s="34">
        <v>257.73</v>
      </c>
      <c r="F1957" s="34">
        <v>257.73</v>
      </c>
      <c r="G1957" s="34">
        <v>257.73</v>
      </c>
      <c r="H1957" s="34">
        <v>257.73</v>
      </c>
      <c r="I1957" s="34">
        <v>257.73</v>
      </c>
      <c r="J1957" s="34">
        <v>257.73</v>
      </c>
      <c r="K1957" s="34">
        <v>257.73</v>
      </c>
      <c r="L1957" s="34">
        <v>257.73</v>
      </c>
      <c r="M1957" s="34">
        <v>257.73</v>
      </c>
      <c r="N1957" s="34">
        <v>257.73</v>
      </c>
      <c r="O1957" s="34">
        <v>257.73</v>
      </c>
      <c r="P1957" s="34">
        <v>257.73</v>
      </c>
      <c r="Q1957" s="34">
        <v>257.73</v>
      </c>
      <c r="R1957" s="34">
        <v>257.73</v>
      </c>
      <c r="S1957" s="34">
        <v>257.73</v>
      </c>
    </row>
    <row r="1958" spans="2:19">
      <c r="B1958" s="5">
        <v>1967</v>
      </c>
      <c r="C1958" s="34">
        <v>36576.94</v>
      </c>
      <c r="D1958" s="34">
        <v>36576.94</v>
      </c>
      <c r="E1958" s="34">
        <v>36576.94</v>
      </c>
      <c r="F1958" s="34">
        <v>36576.94</v>
      </c>
      <c r="G1958" s="34">
        <v>36576.94</v>
      </c>
      <c r="H1958" s="34">
        <v>36576.94</v>
      </c>
      <c r="I1958" s="34">
        <v>36576.94</v>
      </c>
      <c r="J1958" s="34">
        <v>36576.94</v>
      </c>
      <c r="K1958" s="34">
        <v>36576.94</v>
      </c>
      <c r="L1958" s="34">
        <v>36576.94</v>
      </c>
      <c r="M1958" s="34">
        <v>36576.94</v>
      </c>
      <c r="N1958" s="34">
        <v>36576.94</v>
      </c>
      <c r="O1958" s="34">
        <v>36576.94</v>
      </c>
      <c r="P1958" s="34">
        <v>36576.94</v>
      </c>
      <c r="Q1958" s="34">
        <v>36576.94</v>
      </c>
      <c r="R1958" s="34">
        <v>34931.24</v>
      </c>
      <c r="S1958" s="34">
        <v>31043.13</v>
      </c>
    </row>
    <row r="1959" spans="2:19">
      <c r="B1959" s="5">
        <v>1966</v>
      </c>
      <c r="C1959" s="34">
        <v>14768</v>
      </c>
      <c r="D1959" s="34">
        <v>14768</v>
      </c>
      <c r="E1959" s="34">
        <v>14768</v>
      </c>
      <c r="F1959" s="34">
        <v>14768</v>
      </c>
      <c r="G1959" s="34">
        <v>14768</v>
      </c>
      <c r="H1959" s="34">
        <v>14768</v>
      </c>
      <c r="I1959" s="34">
        <v>14768</v>
      </c>
      <c r="J1959" s="34">
        <v>14768</v>
      </c>
      <c r="K1959" s="34">
        <v>14768</v>
      </c>
      <c r="L1959" s="34">
        <v>14768</v>
      </c>
      <c r="M1959" s="34">
        <v>14768</v>
      </c>
      <c r="N1959" s="34">
        <v>14768</v>
      </c>
      <c r="O1959" s="34">
        <v>8431.25</v>
      </c>
      <c r="P1959" s="34">
        <v>6041.39</v>
      </c>
      <c r="Q1959" s="34">
        <v>2480.7399999999998</v>
      </c>
      <c r="R1959" s="34">
        <v>0</v>
      </c>
      <c r="S1959" s="34">
        <v>0</v>
      </c>
    </row>
    <row r="1960" spans="2:19">
      <c r="B1960" s="5">
        <v>1965</v>
      </c>
      <c r="C1960" s="34">
        <v>66330.33</v>
      </c>
      <c r="D1960" s="34">
        <v>54397.97</v>
      </c>
      <c r="E1960" s="34">
        <v>47968.67</v>
      </c>
      <c r="F1960" s="34">
        <v>47968.67</v>
      </c>
      <c r="G1960" s="34">
        <v>47968.67</v>
      </c>
      <c r="H1960" s="34">
        <v>47968.67</v>
      </c>
      <c r="I1960" s="34">
        <v>46016.79</v>
      </c>
      <c r="J1960" s="34">
        <v>46016.79</v>
      </c>
      <c r="K1960" s="34">
        <v>31851.73</v>
      </c>
      <c r="L1960" s="34">
        <v>31851.73</v>
      </c>
      <c r="M1960" s="34">
        <v>31851.73</v>
      </c>
      <c r="N1960" s="34">
        <v>29855.45</v>
      </c>
      <c r="O1960" s="34">
        <v>0</v>
      </c>
      <c r="P1960" s="34">
        <v>0</v>
      </c>
      <c r="Q1960" s="34">
        <v>0</v>
      </c>
      <c r="R1960" s="34">
        <v>0</v>
      </c>
      <c r="S1960" s="34">
        <v>0</v>
      </c>
    </row>
    <row r="1961" spans="2:19">
      <c r="B1961" s="5">
        <v>1964</v>
      </c>
      <c r="C1961" s="34" t="s">
        <v>220</v>
      </c>
      <c r="D1961" s="34" t="s">
        <v>220</v>
      </c>
      <c r="E1961" s="34" t="s">
        <v>220</v>
      </c>
      <c r="F1961" s="34" t="s">
        <v>220</v>
      </c>
      <c r="G1961" s="34" t="s">
        <v>220</v>
      </c>
      <c r="H1961" s="34" t="s">
        <v>220</v>
      </c>
      <c r="I1961" s="34" t="s">
        <v>220</v>
      </c>
      <c r="J1961" s="34" t="s">
        <v>220</v>
      </c>
      <c r="K1961" s="34" t="s">
        <v>220</v>
      </c>
      <c r="L1961" s="34" t="s">
        <v>220</v>
      </c>
      <c r="M1961" s="34" t="s">
        <v>220</v>
      </c>
      <c r="N1961" s="34" t="s">
        <v>220</v>
      </c>
      <c r="O1961" s="34"/>
      <c r="P1961" s="34"/>
      <c r="Q1961" s="34"/>
      <c r="R1961" s="34"/>
      <c r="S1961" s="34">
        <v>0</v>
      </c>
    </row>
    <row r="1962" spans="2:19">
      <c r="B1962" s="5">
        <v>1963</v>
      </c>
      <c r="C1962" s="34" t="s">
        <v>220</v>
      </c>
      <c r="D1962" s="34" t="s">
        <v>220</v>
      </c>
      <c r="E1962" s="34" t="s">
        <v>220</v>
      </c>
      <c r="F1962" s="34" t="s">
        <v>220</v>
      </c>
      <c r="G1962" s="34" t="s">
        <v>220</v>
      </c>
      <c r="H1962" s="34" t="s">
        <v>220</v>
      </c>
      <c r="I1962" s="34" t="s">
        <v>220</v>
      </c>
      <c r="J1962" s="34" t="s">
        <v>220</v>
      </c>
      <c r="K1962" s="34" t="s">
        <v>220</v>
      </c>
      <c r="L1962" s="34" t="s">
        <v>220</v>
      </c>
      <c r="M1962" s="34" t="s">
        <v>220</v>
      </c>
      <c r="N1962" s="34" t="s">
        <v>220</v>
      </c>
      <c r="O1962" s="34"/>
      <c r="P1962" s="34"/>
      <c r="Q1962" s="34"/>
      <c r="R1962" s="34"/>
      <c r="S1962" s="34">
        <v>0</v>
      </c>
    </row>
    <row r="1963" spans="2:19">
      <c r="B1963" s="5">
        <v>1962</v>
      </c>
      <c r="C1963" s="34" t="s">
        <v>220</v>
      </c>
      <c r="D1963" s="34" t="s">
        <v>220</v>
      </c>
      <c r="E1963" s="34" t="s">
        <v>220</v>
      </c>
      <c r="F1963" s="34" t="s">
        <v>220</v>
      </c>
      <c r="G1963" s="34" t="s">
        <v>220</v>
      </c>
      <c r="H1963" s="34" t="s">
        <v>220</v>
      </c>
      <c r="I1963" s="34" t="s">
        <v>220</v>
      </c>
      <c r="J1963" s="34" t="s">
        <v>220</v>
      </c>
      <c r="K1963" s="34" t="s">
        <v>220</v>
      </c>
      <c r="L1963" s="34" t="s">
        <v>220</v>
      </c>
      <c r="M1963" s="34" t="s">
        <v>220</v>
      </c>
      <c r="N1963" s="34" t="s">
        <v>220</v>
      </c>
      <c r="O1963" s="34"/>
      <c r="P1963" s="34"/>
      <c r="Q1963" s="34"/>
      <c r="R1963" s="34"/>
      <c r="S1963" s="34">
        <v>0</v>
      </c>
    </row>
    <row r="1964" spans="2:19">
      <c r="B1964" s="5">
        <v>1961</v>
      </c>
      <c r="C1964" s="34">
        <v>34076.719999999994</v>
      </c>
      <c r="D1964" s="34">
        <v>34076.719999999994</v>
      </c>
      <c r="E1964" s="34">
        <v>34076.719999999994</v>
      </c>
      <c r="F1964" s="34">
        <v>34076.719999999994</v>
      </c>
      <c r="G1964" s="34">
        <v>34076.720000000001</v>
      </c>
      <c r="H1964" s="34">
        <v>17130.46</v>
      </c>
      <c r="I1964" s="34">
        <v>34076.719999999994</v>
      </c>
      <c r="J1964" s="34">
        <v>34076.719999999994</v>
      </c>
      <c r="K1964" s="34">
        <v>34076.719999999994</v>
      </c>
      <c r="L1964" s="34">
        <v>34076.719999999994</v>
      </c>
      <c r="M1964" s="34">
        <v>34076.719999999994</v>
      </c>
      <c r="N1964" s="34">
        <v>34076.719999999994</v>
      </c>
      <c r="O1964" s="34">
        <v>34076.719999999994</v>
      </c>
      <c r="P1964" s="34">
        <v>34076.719999999994</v>
      </c>
      <c r="Q1964" s="34">
        <v>34076.719999999994</v>
      </c>
      <c r="R1964" s="34">
        <v>34076.719999999994</v>
      </c>
      <c r="S1964" s="34">
        <v>34076.719999999994</v>
      </c>
    </row>
    <row r="1965" spans="2:19">
      <c r="B1965" s="5">
        <v>1960</v>
      </c>
      <c r="C1965" s="34" t="s">
        <v>220</v>
      </c>
      <c r="D1965" s="34" t="s">
        <v>220</v>
      </c>
      <c r="E1965" s="34" t="s">
        <v>220</v>
      </c>
      <c r="F1965" s="34" t="s">
        <v>220</v>
      </c>
      <c r="G1965" s="34" t="s">
        <v>220</v>
      </c>
      <c r="H1965" s="34" t="s">
        <v>220</v>
      </c>
      <c r="I1965" s="34" t="s">
        <v>220</v>
      </c>
      <c r="J1965" s="34" t="s">
        <v>220</v>
      </c>
      <c r="K1965" s="34" t="s">
        <v>220</v>
      </c>
      <c r="L1965" s="34" t="s">
        <v>220</v>
      </c>
      <c r="M1965" s="34" t="s">
        <v>220</v>
      </c>
      <c r="N1965" s="34" t="s">
        <v>220</v>
      </c>
      <c r="O1965" s="34" t="s">
        <v>220</v>
      </c>
      <c r="P1965" s="34" t="s">
        <v>220</v>
      </c>
      <c r="Q1965" s="34" t="s">
        <v>220</v>
      </c>
      <c r="R1965" s="34" t="s">
        <v>220</v>
      </c>
      <c r="S1965" s="34">
        <v>0</v>
      </c>
    </row>
    <row r="1966" spans="2:19">
      <c r="B1966" s="5">
        <v>1959</v>
      </c>
      <c r="C1966" s="34" t="s">
        <v>220</v>
      </c>
      <c r="D1966" s="34" t="s">
        <v>220</v>
      </c>
      <c r="E1966" s="34" t="s">
        <v>220</v>
      </c>
      <c r="F1966" s="34" t="s">
        <v>220</v>
      </c>
      <c r="G1966" s="34" t="s">
        <v>220</v>
      </c>
      <c r="H1966" s="34" t="s">
        <v>220</v>
      </c>
      <c r="I1966" s="34" t="s">
        <v>220</v>
      </c>
      <c r="J1966" s="34" t="s">
        <v>220</v>
      </c>
      <c r="K1966" s="34" t="s">
        <v>220</v>
      </c>
      <c r="L1966" s="34" t="s">
        <v>220</v>
      </c>
      <c r="M1966" s="34" t="s">
        <v>220</v>
      </c>
      <c r="N1966" s="34" t="s">
        <v>220</v>
      </c>
      <c r="O1966" s="34" t="s">
        <v>220</v>
      </c>
      <c r="P1966" s="34" t="s">
        <v>220</v>
      </c>
      <c r="Q1966" s="34" t="s">
        <v>220</v>
      </c>
      <c r="R1966" s="34" t="s">
        <v>220</v>
      </c>
      <c r="S1966" s="34">
        <v>0</v>
      </c>
    </row>
    <row r="1967" spans="2:19">
      <c r="B1967" s="5">
        <v>1958</v>
      </c>
      <c r="C1967" s="34" t="s">
        <v>220</v>
      </c>
      <c r="D1967" s="34" t="s">
        <v>220</v>
      </c>
      <c r="E1967" s="34" t="s">
        <v>220</v>
      </c>
      <c r="F1967" s="34" t="s">
        <v>220</v>
      </c>
      <c r="G1967" s="34" t="s">
        <v>220</v>
      </c>
      <c r="H1967" s="34" t="s">
        <v>220</v>
      </c>
      <c r="I1967" s="34" t="s">
        <v>220</v>
      </c>
      <c r="J1967" s="34" t="s">
        <v>220</v>
      </c>
      <c r="K1967" s="34" t="s">
        <v>220</v>
      </c>
      <c r="L1967" s="34" t="s">
        <v>220</v>
      </c>
      <c r="M1967" s="34" t="s">
        <v>220</v>
      </c>
      <c r="N1967" s="34" t="s">
        <v>220</v>
      </c>
      <c r="O1967" s="34" t="s">
        <v>220</v>
      </c>
      <c r="P1967" s="34" t="s">
        <v>220</v>
      </c>
      <c r="Q1967" s="34" t="s">
        <v>220</v>
      </c>
      <c r="R1967" s="34" t="s">
        <v>220</v>
      </c>
      <c r="S1967" s="34">
        <v>0</v>
      </c>
    </row>
    <row r="1968" spans="2:19">
      <c r="B1968" s="5">
        <v>1957</v>
      </c>
      <c r="C1968" s="34">
        <v>6866.65</v>
      </c>
      <c r="D1968" s="34">
        <v>6866.65</v>
      </c>
      <c r="E1968" s="34">
        <v>6866.65</v>
      </c>
      <c r="F1968" s="34">
        <v>6866.65</v>
      </c>
      <c r="G1968" s="34">
        <v>6866.65</v>
      </c>
      <c r="H1968" s="34">
        <v>6866.65</v>
      </c>
      <c r="I1968" s="34">
        <v>6866.65</v>
      </c>
      <c r="J1968" s="34">
        <v>6866.65</v>
      </c>
      <c r="K1968" s="34">
        <v>6866.65</v>
      </c>
      <c r="L1968" s="34">
        <v>6866.65</v>
      </c>
      <c r="M1968" s="34">
        <v>6866.65</v>
      </c>
      <c r="N1968" s="34">
        <v>6866.65</v>
      </c>
      <c r="O1968" s="34">
        <v>6866.65</v>
      </c>
      <c r="P1968" s="34">
        <v>6866.65</v>
      </c>
      <c r="Q1968" s="34">
        <v>6866.65</v>
      </c>
      <c r="R1968" s="34">
        <v>6866.65</v>
      </c>
      <c r="S1968" s="34">
        <v>6866.65</v>
      </c>
    </row>
    <row r="1969" spans="2:19">
      <c r="B1969" s="5">
        <v>1956</v>
      </c>
      <c r="C1969" s="34">
        <v>29249.99</v>
      </c>
      <c r="D1969" s="34">
        <v>29249.99</v>
      </c>
      <c r="E1969" s="34">
        <v>29249.99</v>
      </c>
      <c r="F1969" s="34">
        <v>29249.99</v>
      </c>
      <c r="G1969" s="34">
        <v>29249.99</v>
      </c>
      <c r="H1969" s="34">
        <v>36221.5</v>
      </c>
      <c r="I1969" s="34">
        <v>29249.99</v>
      </c>
      <c r="J1969" s="34">
        <v>29249.99</v>
      </c>
      <c r="K1969" s="34">
        <v>29249.99</v>
      </c>
      <c r="L1969" s="34">
        <v>29249.99</v>
      </c>
      <c r="M1969" s="34">
        <v>29249.99</v>
      </c>
      <c r="N1969" s="34">
        <v>29249.99</v>
      </c>
      <c r="O1969" s="34">
        <v>29249.99</v>
      </c>
      <c r="P1969" s="34">
        <v>29249.99</v>
      </c>
      <c r="Q1969" s="34">
        <v>29249.99</v>
      </c>
      <c r="R1969" s="34">
        <v>29249.99</v>
      </c>
      <c r="S1969" s="34">
        <v>29249.99</v>
      </c>
    </row>
    <row r="1970" spans="2:19">
      <c r="B1970" s="5">
        <v>1955</v>
      </c>
      <c r="C1970" s="34" t="s">
        <v>220</v>
      </c>
      <c r="D1970" s="34" t="s">
        <v>220</v>
      </c>
      <c r="E1970" s="34" t="s">
        <v>220</v>
      </c>
      <c r="F1970" s="34" t="s">
        <v>220</v>
      </c>
      <c r="G1970" s="34" t="s">
        <v>220</v>
      </c>
      <c r="H1970" s="34" t="s">
        <v>220</v>
      </c>
      <c r="I1970" s="34" t="s">
        <v>220</v>
      </c>
      <c r="J1970" s="34" t="s">
        <v>220</v>
      </c>
      <c r="K1970" s="34" t="s">
        <v>220</v>
      </c>
      <c r="L1970" s="34" t="s">
        <v>220</v>
      </c>
      <c r="M1970" s="34" t="s">
        <v>220</v>
      </c>
      <c r="N1970" s="34" t="s">
        <v>220</v>
      </c>
      <c r="O1970" s="34" t="s">
        <v>220</v>
      </c>
      <c r="P1970" s="34" t="s">
        <v>220</v>
      </c>
      <c r="Q1970" s="34" t="s">
        <v>220</v>
      </c>
      <c r="R1970" s="34" t="s">
        <v>220</v>
      </c>
      <c r="S1970" s="34">
        <v>0</v>
      </c>
    </row>
    <row r="1971" spans="2:19">
      <c r="B1971" s="5">
        <v>1954</v>
      </c>
      <c r="C1971" s="34">
        <v>11642.63</v>
      </c>
      <c r="D1971" s="34">
        <v>11642.63</v>
      </c>
      <c r="E1971" s="34">
        <v>11642.63</v>
      </c>
      <c r="F1971" s="34">
        <v>11642.63</v>
      </c>
      <c r="G1971" s="34">
        <v>11642.63</v>
      </c>
      <c r="H1971" s="34">
        <v>11642.63</v>
      </c>
      <c r="I1971" s="34">
        <v>11642.63</v>
      </c>
      <c r="J1971" s="34">
        <v>11642.63</v>
      </c>
      <c r="K1971" s="34">
        <v>11642.63</v>
      </c>
      <c r="L1971" s="34">
        <v>11642.63</v>
      </c>
      <c r="M1971" s="34">
        <v>11642.63</v>
      </c>
      <c r="N1971" s="34">
        <v>11642.63</v>
      </c>
      <c r="O1971" s="34">
        <v>11642.63</v>
      </c>
      <c r="P1971" s="34">
        <v>11642.63</v>
      </c>
      <c r="Q1971" s="34">
        <v>11642.63</v>
      </c>
      <c r="R1971" s="34">
        <v>11642.63</v>
      </c>
      <c r="S1971" s="34">
        <v>11642.63</v>
      </c>
    </row>
    <row r="1972" spans="2:19">
      <c r="B1972" s="5">
        <v>1953</v>
      </c>
      <c r="C1972" s="34" t="s">
        <v>220</v>
      </c>
      <c r="D1972" s="34" t="s">
        <v>220</v>
      </c>
      <c r="E1972" s="34" t="s">
        <v>220</v>
      </c>
      <c r="F1972" s="34" t="s">
        <v>220</v>
      </c>
      <c r="G1972" s="34" t="s">
        <v>220</v>
      </c>
      <c r="H1972" s="34" t="s">
        <v>220</v>
      </c>
      <c r="I1972" s="34" t="s">
        <v>220</v>
      </c>
      <c r="J1972" s="34" t="s">
        <v>220</v>
      </c>
      <c r="K1972" s="34" t="s">
        <v>220</v>
      </c>
      <c r="L1972" s="34" t="s">
        <v>220</v>
      </c>
      <c r="M1972" s="34" t="s">
        <v>220</v>
      </c>
      <c r="N1972" s="34" t="s">
        <v>220</v>
      </c>
      <c r="O1972" s="34" t="s">
        <v>220</v>
      </c>
      <c r="P1972" s="34" t="s">
        <v>220</v>
      </c>
      <c r="Q1972" s="34" t="s">
        <v>220</v>
      </c>
      <c r="R1972" s="34" t="s">
        <v>220</v>
      </c>
      <c r="S1972" s="34">
        <v>0</v>
      </c>
    </row>
    <row r="1973" spans="2:19">
      <c r="B1973" s="5">
        <v>1952</v>
      </c>
      <c r="C1973" s="34" t="s">
        <v>220</v>
      </c>
      <c r="D1973" s="34" t="s">
        <v>220</v>
      </c>
      <c r="E1973" s="34" t="s">
        <v>220</v>
      </c>
      <c r="F1973" s="34" t="s">
        <v>220</v>
      </c>
      <c r="G1973" s="34" t="s">
        <v>220</v>
      </c>
      <c r="H1973" s="34" t="s">
        <v>220</v>
      </c>
      <c r="I1973" s="34" t="s">
        <v>220</v>
      </c>
      <c r="J1973" s="34" t="s">
        <v>220</v>
      </c>
      <c r="K1973" s="34" t="s">
        <v>220</v>
      </c>
      <c r="L1973" s="34" t="s">
        <v>220</v>
      </c>
      <c r="M1973" s="34" t="s">
        <v>220</v>
      </c>
      <c r="N1973" s="34" t="s">
        <v>220</v>
      </c>
      <c r="O1973" s="34" t="s">
        <v>220</v>
      </c>
      <c r="P1973" s="34" t="s">
        <v>220</v>
      </c>
      <c r="Q1973" s="34" t="s">
        <v>220</v>
      </c>
      <c r="R1973" s="34" t="s">
        <v>220</v>
      </c>
      <c r="S1973" s="34">
        <v>0</v>
      </c>
    </row>
    <row r="1974" spans="2:19">
      <c r="B1974" s="5">
        <v>1951</v>
      </c>
      <c r="C1974" s="34">
        <v>14194.49</v>
      </c>
      <c r="D1974" s="34">
        <v>14194.49</v>
      </c>
      <c r="E1974" s="34">
        <v>14194.49</v>
      </c>
      <c r="F1974" s="34">
        <v>14194.49</v>
      </c>
      <c r="G1974" s="34">
        <v>14194.49</v>
      </c>
      <c r="H1974" s="34">
        <v>14194.49</v>
      </c>
      <c r="I1974" s="34">
        <v>14194.49</v>
      </c>
      <c r="J1974" s="34">
        <v>14194.49</v>
      </c>
      <c r="K1974" s="34">
        <v>14194.49</v>
      </c>
      <c r="L1974" s="34">
        <v>14194.49</v>
      </c>
      <c r="M1974" s="34">
        <v>14194.49</v>
      </c>
      <c r="N1974" s="34">
        <v>14194.49</v>
      </c>
      <c r="O1974" s="34">
        <v>14194.49</v>
      </c>
      <c r="P1974" s="34">
        <v>14194.49</v>
      </c>
      <c r="Q1974" s="34">
        <v>14194.49</v>
      </c>
      <c r="R1974" s="34">
        <v>14194.49</v>
      </c>
      <c r="S1974" s="34">
        <v>14194.49</v>
      </c>
    </row>
    <row r="1975" spans="2:19">
      <c r="B1975" s="5">
        <v>1950</v>
      </c>
      <c r="C1975" s="34">
        <v>60026.18</v>
      </c>
      <c r="D1975" s="34">
        <v>60026.18</v>
      </c>
      <c r="E1975" s="34">
        <v>60026.18</v>
      </c>
      <c r="F1975" s="34">
        <v>60026.18</v>
      </c>
      <c r="G1975" s="34">
        <v>60026.18</v>
      </c>
      <c r="H1975" s="34">
        <v>60026.18</v>
      </c>
      <c r="I1975" s="34">
        <v>60026.18</v>
      </c>
      <c r="J1975" s="34">
        <v>60026.18</v>
      </c>
      <c r="K1975" s="34">
        <v>60026.18</v>
      </c>
      <c r="L1975" s="34">
        <v>60026.18</v>
      </c>
      <c r="M1975" s="34">
        <v>60026.18</v>
      </c>
      <c r="N1975" s="34">
        <v>60026.18</v>
      </c>
      <c r="O1975" s="34">
        <v>60026.18</v>
      </c>
      <c r="P1975" s="34">
        <v>60026.18</v>
      </c>
      <c r="Q1975" s="34">
        <v>60026.18</v>
      </c>
      <c r="R1975" s="34">
        <v>60026.18</v>
      </c>
      <c r="S1975" s="34">
        <v>60026.18</v>
      </c>
    </row>
    <row r="1976" spans="2:19">
      <c r="B1976" s="5">
        <v>1949</v>
      </c>
      <c r="C1976" s="34" t="s">
        <v>220</v>
      </c>
      <c r="D1976" s="34" t="s">
        <v>220</v>
      </c>
      <c r="E1976" s="34" t="s">
        <v>220</v>
      </c>
      <c r="F1976" s="34" t="s">
        <v>220</v>
      </c>
      <c r="G1976" s="34" t="s">
        <v>220</v>
      </c>
      <c r="H1976" s="34" t="s">
        <v>220</v>
      </c>
      <c r="I1976" s="34" t="s">
        <v>220</v>
      </c>
      <c r="J1976" s="34" t="s">
        <v>220</v>
      </c>
      <c r="K1976" s="34" t="s">
        <v>220</v>
      </c>
      <c r="L1976" s="34" t="s">
        <v>220</v>
      </c>
      <c r="M1976" s="34" t="s">
        <v>220</v>
      </c>
      <c r="N1976" s="34" t="s">
        <v>220</v>
      </c>
      <c r="O1976" s="34" t="s">
        <v>220</v>
      </c>
      <c r="P1976" s="34" t="s">
        <v>220</v>
      </c>
      <c r="Q1976" s="34" t="s">
        <v>220</v>
      </c>
      <c r="R1976" s="34" t="s">
        <v>220</v>
      </c>
      <c r="S1976" s="34">
        <v>0</v>
      </c>
    </row>
    <row r="1977" spans="2:19">
      <c r="B1977" s="5">
        <v>1948</v>
      </c>
      <c r="C1977" s="34" t="s">
        <v>220</v>
      </c>
      <c r="D1977" s="34" t="s">
        <v>220</v>
      </c>
      <c r="E1977" s="34" t="s">
        <v>220</v>
      </c>
      <c r="F1977" s="34" t="s">
        <v>220</v>
      </c>
      <c r="G1977" s="34" t="s">
        <v>220</v>
      </c>
      <c r="H1977" s="34" t="s">
        <v>220</v>
      </c>
      <c r="I1977" s="34" t="s">
        <v>220</v>
      </c>
      <c r="J1977" s="34" t="s">
        <v>220</v>
      </c>
      <c r="K1977" s="34" t="s">
        <v>220</v>
      </c>
      <c r="L1977" s="34" t="s">
        <v>220</v>
      </c>
      <c r="M1977" s="34" t="s">
        <v>220</v>
      </c>
      <c r="N1977" s="34" t="s">
        <v>220</v>
      </c>
      <c r="O1977" s="34" t="s">
        <v>220</v>
      </c>
      <c r="P1977" s="34" t="s">
        <v>220</v>
      </c>
      <c r="Q1977" s="34" t="s">
        <v>220</v>
      </c>
      <c r="R1977" s="34" t="s">
        <v>220</v>
      </c>
      <c r="S1977" s="34">
        <v>0</v>
      </c>
    </row>
    <row r="1978" spans="2:19">
      <c r="B1978" s="5">
        <v>1947</v>
      </c>
      <c r="C1978" s="34">
        <v>16437.009999999998</v>
      </c>
      <c r="D1978" s="34">
        <v>16437.009999999998</v>
      </c>
      <c r="E1978" s="34">
        <v>16437.009999999998</v>
      </c>
      <c r="F1978" s="34">
        <v>16437.009999999998</v>
      </c>
      <c r="G1978" s="34">
        <v>16437.009999999998</v>
      </c>
      <c r="H1978" s="34">
        <v>33383.269999999997</v>
      </c>
      <c r="I1978" s="34">
        <v>16437.009999999998</v>
      </c>
      <c r="J1978" s="34">
        <v>16437.009999999998</v>
      </c>
      <c r="K1978" s="34">
        <v>16437.009999999998</v>
      </c>
      <c r="L1978" s="34">
        <v>16437.009999999998</v>
      </c>
      <c r="M1978" s="34">
        <v>16437.009999999998</v>
      </c>
      <c r="N1978" s="34">
        <v>16437.009999999998</v>
      </c>
      <c r="O1978" s="34">
        <v>16437.009999999998</v>
      </c>
      <c r="P1978" s="34">
        <v>16437.009999999998</v>
      </c>
      <c r="Q1978" s="34">
        <v>16437.009999999998</v>
      </c>
      <c r="R1978" s="34">
        <v>16437.009999999998</v>
      </c>
      <c r="S1978" s="34">
        <v>16437.009999999998</v>
      </c>
    </row>
    <row r="1979" spans="2:19">
      <c r="B1979" s="5">
        <v>1946</v>
      </c>
      <c r="C1979" s="34" t="s">
        <v>220</v>
      </c>
      <c r="D1979" s="34" t="s">
        <v>220</v>
      </c>
      <c r="E1979" s="34" t="s">
        <v>220</v>
      </c>
      <c r="F1979" s="34" t="s">
        <v>220</v>
      </c>
      <c r="G1979" s="34" t="s">
        <v>220</v>
      </c>
      <c r="H1979" s="34" t="s">
        <v>220</v>
      </c>
      <c r="I1979" s="34" t="s">
        <v>220</v>
      </c>
      <c r="J1979" s="34" t="s">
        <v>220</v>
      </c>
      <c r="K1979" s="34" t="s">
        <v>220</v>
      </c>
      <c r="L1979" s="34" t="s">
        <v>220</v>
      </c>
      <c r="M1979" s="34" t="s">
        <v>220</v>
      </c>
      <c r="N1979" s="34" t="s">
        <v>220</v>
      </c>
      <c r="O1979" s="34" t="s">
        <v>220</v>
      </c>
      <c r="P1979" s="34" t="s">
        <v>220</v>
      </c>
      <c r="Q1979" s="34" t="s">
        <v>220</v>
      </c>
      <c r="R1979" s="34" t="s">
        <v>220</v>
      </c>
      <c r="S1979" s="34">
        <v>0</v>
      </c>
    </row>
    <row r="1980" spans="2:19">
      <c r="B1980" s="5">
        <v>1945</v>
      </c>
      <c r="C1980" s="34" t="s">
        <v>220</v>
      </c>
      <c r="D1980" s="34" t="s">
        <v>220</v>
      </c>
      <c r="E1980" s="34" t="s">
        <v>220</v>
      </c>
      <c r="F1980" s="34" t="s">
        <v>220</v>
      </c>
      <c r="G1980" s="34" t="s">
        <v>220</v>
      </c>
      <c r="H1980" s="34" t="s">
        <v>220</v>
      </c>
      <c r="I1980" s="34" t="s">
        <v>220</v>
      </c>
      <c r="J1980" s="34" t="s">
        <v>220</v>
      </c>
      <c r="K1980" s="34" t="s">
        <v>220</v>
      </c>
      <c r="L1980" s="34" t="s">
        <v>220</v>
      </c>
      <c r="M1980" s="34" t="s">
        <v>220</v>
      </c>
      <c r="N1980" s="34" t="s">
        <v>220</v>
      </c>
      <c r="O1980" s="34" t="s">
        <v>220</v>
      </c>
      <c r="P1980" s="34" t="s">
        <v>220</v>
      </c>
      <c r="Q1980" s="34" t="s">
        <v>220</v>
      </c>
      <c r="R1980" s="34" t="s">
        <v>220</v>
      </c>
      <c r="S1980" s="34">
        <v>0</v>
      </c>
    </row>
    <row r="1981" spans="2:19">
      <c r="B1981" s="5">
        <v>1944</v>
      </c>
      <c r="C1981" s="34" t="s">
        <v>220</v>
      </c>
      <c r="D1981" s="34" t="s">
        <v>220</v>
      </c>
      <c r="E1981" s="34" t="s">
        <v>220</v>
      </c>
      <c r="F1981" s="34" t="s">
        <v>220</v>
      </c>
      <c r="G1981" s="34" t="s">
        <v>220</v>
      </c>
      <c r="H1981" s="34" t="s">
        <v>220</v>
      </c>
      <c r="I1981" s="34" t="s">
        <v>220</v>
      </c>
      <c r="J1981" s="34" t="s">
        <v>220</v>
      </c>
      <c r="K1981" s="34" t="s">
        <v>220</v>
      </c>
      <c r="L1981" s="34" t="s">
        <v>220</v>
      </c>
      <c r="M1981" s="34" t="s">
        <v>220</v>
      </c>
      <c r="N1981" s="34" t="s">
        <v>220</v>
      </c>
      <c r="O1981" s="34" t="s">
        <v>220</v>
      </c>
      <c r="P1981" s="34" t="s">
        <v>220</v>
      </c>
      <c r="Q1981" s="34" t="s">
        <v>220</v>
      </c>
      <c r="R1981" s="34" t="s">
        <v>220</v>
      </c>
      <c r="S1981" s="34">
        <v>0</v>
      </c>
    </row>
    <row r="1982" spans="2:19">
      <c r="B1982" s="5">
        <v>1943</v>
      </c>
      <c r="C1982" s="34" t="s">
        <v>220</v>
      </c>
      <c r="D1982" s="34" t="s">
        <v>220</v>
      </c>
      <c r="E1982" s="34" t="s">
        <v>220</v>
      </c>
      <c r="F1982" s="34" t="s">
        <v>220</v>
      </c>
      <c r="G1982" s="34" t="s">
        <v>220</v>
      </c>
      <c r="H1982" s="34" t="s">
        <v>220</v>
      </c>
      <c r="I1982" s="34" t="s">
        <v>220</v>
      </c>
      <c r="J1982" s="34" t="s">
        <v>220</v>
      </c>
      <c r="K1982" s="34" t="s">
        <v>220</v>
      </c>
      <c r="L1982" s="34" t="s">
        <v>220</v>
      </c>
      <c r="M1982" s="34" t="s">
        <v>220</v>
      </c>
      <c r="N1982" s="34" t="s">
        <v>220</v>
      </c>
      <c r="O1982" s="34" t="s">
        <v>220</v>
      </c>
      <c r="P1982" s="34" t="s">
        <v>220</v>
      </c>
      <c r="Q1982" s="34" t="s">
        <v>220</v>
      </c>
      <c r="R1982" s="34" t="s">
        <v>220</v>
      </c>
      <c r="S1982" s="34">
        <v>0</v>
      </c>
    </row>
    <row r="1983" spans="2:19">
      <c r="B1983" s="5">
        <v>1942</v>
      </c>
      <c r="C1983" s="34">
        <v>6394.22</v>
      </c>
      <c r="D1983" s="34">
        <v>6394.22</v>
      </c>
      <c r="E1983" s="34">
        <v>6394.22</v>
      </c>
      <c r="F1983" s="34">
        <v>6394.22</v>
      </c>
      <c r="G1983" s="34">
        <v>6394.22</v>
      </c>
      <c r="H1983" s="34">
        <v>28045.98</v>
      </c>
      <c r="I1983" s="34">
        <v>6394.22</v>
      </c>
      <c r="J1983" s="34">
        <v>6394.22</v>
      </c>
      <c r="K1983" s="34">
        <v>6394.22</v>
      </c>
      <c r="L1983" s="34">
        <v>6394.22</v>
      </c>
      <c r="M1983" s="34">
        <v>6394.22</v>
      </c>
      <c r="N1983" s="34">
        <v>6394.22</v>
      </c>
      <c r="O1983" s="34">
        <v>6394.22</v>
      </c>
      <c r="P1983" s="34">
        <v>6394.22</v>
      </c>
      <c r="Q1983" s="34">
        <v>6394.22</v>
      </c>
      <c r="R1983" s="34">
        <v>6394.22</v>
      </c>
      <c r="S1983" s="34">
        <v>6394.22</v>
      </c>
    </row>
    <row r="1984" spans="2:19">
      <c r="B1984" s="5">
        <v>1941</v>
      </c>
      <c r="C1984" s="34" t="s">
        <v>220</v>
      </c>
      <c r="D1984" s="34" t="s">
        <v>220</v>
      </c>
      <c r="E1984" s="34" t="s">
        <v>220</v>
      </c>
      <c r="F1984" s="34" t="s">
        <v>220</v>
      </c>
      <c r="G1984" s="34" t="s">
        <v>220</v>
      </c>
      <c r="H1984" s="34" t="s">
        <v>220</v>
      </c>
      <c r="I1984" s="34" t="s">
        <v>220</v>
      </c>
      <c r="J1984" s="34" t="s">
        <v>220</v>
      </c>
      <c r="K1984" s="34" t="s">
        <v>220</v>
      </c>
      <c r="L1984" s="34" t="s">
        <v>220</v>
      </c>
      <c r="M1984" s="34" t="s">
        <v>220</v>
      </c>
      <c r="N1984" s="34" t="s">
        <v>220</v>
      </c>
      <c r="O1984" s="34" t="s">
        <v>220</v>
      </c>
      <c r="P1984" s="34" t="s">
        <v>220</v>
      </c>
      <c r="Q1984" s="34" t="s">
        <v>220</v>
      </c>
      <c r="R1984" s="34" t="s">
        <v>220</v>
      </c>
      <c r="S1984" s="34">
        <v>0</v>
      </c>
    </row>
    <row r="1985" spans="1:19">
      <c r="B1985" s="5">
        <v>1940</v>
      </c>
      <c r="C1985" s="34" t="s">
        <v>220</v>
      </c>
      <c r="D1985" s="34" t="s">
        <v>220</v>
      </c>
      <c r="E1985" s="34" t="s">
        <v>220</v>
      </c>
      <c r="F1985" s="34" t="s">
        <v>220</v>
      </c>
      <c r="G1985" s="34" t="s">
        <v>220</v>
      </c>
      <c r="H1985" s="34" t="s">
        <v>220</v>
      </c>
      <c r="I1985" s="34" t="s">
        <v>220</v>
      </c>
      <c r="J1985" s="34" t="s">
        <v>220</v>
      </c>
      <c r="K1985" s="34" t="s">
        <v>220</v>
      </c>
      <c r="L1985" s="34" t="s">
        <v>220</v>
      </c>
      <c r="M1985" s="34" t="s">
        <v>220</v>
      </c>
      <c r="N1985" s="34" t="s">
        <v>220</v>
      </c>
      <c r="O1985" s="34" t="s">
        <v>220</v>
      </c>
      <c r="P1985" s="34" t="s">
        <v>220</v>
      </c>
      <c r="Q1985" s="34" t="s">
        <v>220</v>
      </c>
      <c r="R1985" s="34" t="s">
        <v>220</v>
      </c>
      <c r="S1985" s="34">
        <v>0</v>
      </c>
    </row>
    <row r="1986" spans="1:19">
      <c r="B1986" s="5">
        <v>1939</v>
      </c>
      <c r="C1986" s="34" t="s">
        <v>220</v>
      </c>
      <c r="D1986" s="34" t="s">
        <v>220</v>
      </c>
      <c r="E1986" s="34" t="s">
        <v>220</v>
      </c>
      <c r="F1986" s="34" t="s">
        <v>220</v>
      </c>
      <c r="G1986" s="34" t="s">
        <v>220</v>
      </c>
      <c r="H1986" s="34" t="s">
        <v>220</v>
      </c>
      <c r="I1986" s="34" t="s">
        <v>220</v>
      </c>
      <c r="J1986" s="34" t="s">
        <v>220</v>
      </c>
      <c r="K1986" s="34" t="s">
        <v>220</v>
      </c>
      <c r="L1986" s="34" t="s">
        <v>220</v>
      </c>
      <c r="M1986" s="34" t="s">
        <v>220</v>
      </c>
      <c r="N1986" s="34" t="s">
        <v>220</v>
      </c>
      <c r="O1986" s="34" t="s">
        <v>220</v>
      </c>
      <c r="P1986" s="34" t="s">
        <v>220</v>
      </c>
      <c r="Q1986" s="34" t="s">
        <v>220</v>
      </c>
      <c r="R1986" s="34" t="s">
        <v>220</v>
      </c>
      <c r="S1986" s="34">
        <v>0</v>
      </c>
    </row>
    <row r="1987" spans="1:19">
      <c r="B1987" s="5">
        <v>1938</v>
      </c>
      <c r="C1987" s="34" t="s">
        <v>220</v>
      </c>
      <c r="D1987" s="34" t="s">
        <v>220</v>
      </c>
      <c r="E1987" s="34" t="s">
        <v>220</v>
      </c>
      <c r="F1987" s="34" t="s">
        <v>220</v>
      </c>
      <c r="G1987" s="34" t="s">
        <v>220</v>
      </c>
      <c r="H1987" s="34" t="s">
        <v>220</v>
      </c>
      <c r="I1987" s="34" t="s">
        <v>220</v>
      </c>
      <c r="J1987" s="34" t="s">
        <v>220</v>
      </c>
      <c r="K1987" s="34" t="s">
        <v>220</v>
      </c>
      <c r="L1987" s="34" t="s">
        <v>220</v>
      </c>
      <c r="M1987" s="34" t="s">
        <v>220</v>
      </c>
      <c r="N1987" s="34" t="s">
        <v>220</v>
      </c>
      <c r="O1987" s="34" t="s">
        <v>220</v>
      </c>
      <c r="P1987" s="34" t="s">
        <v>220</v>
      </c>
      <c r="Q1987" s="34" t="s">
        <v>220</v>
      </c>
      <c r="R1987" s="34" t="s">
        <v>220</v>
      </c>
      <c r="S1987" s="34">
        <v>0</v>
      </c>
    </row>
    <row r="1988" spans="1:19">
      <c r="B1988" s="5">
        <v>1937</v>
      </c>
      <c r="C1988" s="34" t="s">
        <v>220</v>
      </c>
      <c r="D1988" s="34" t="s">
        <v>220</v>
      </c>
      <c r="E1988" s="34" t="s">
        <v>220</v>
      </c>
      <c r="F1988" s="34" t="s">
        <v>220</v>
      </c>
      <c r="G1988" s="34" t="s">
        <v>220</v>
      </c>
      <c r="H1988" s="34" t="s">
        <v>220</v>
      </c>
      <c r="I1988" s="34" t="s">
        <v>220</v>
      </c>
      <c r="J1988" s="34" t="s">
        <v>220</v>
      </c>
      <c r="K1988" s="34" t="s">
        <v>220</v>
      </c>
      <c r="L1988" s="34" t="s">
        <v>220</v>
      </c>
      <c r="M1988" s="34" t="s">
        <v>220</v>
      </c>
      <c r="N1988" s="34" t="s">
        <v>220</v>
      </c>
      <c r="O1988" s="34" t="s">
        <v>220</v>
      </c>
      <c r="P1988" s="34" t="s">
        <v>220</v>
      </c>
      <c r="Q1988" s="34" t="s">
        <v>220</v>
      </c>
      <c r="R1988" s="34" t="s">
        <v>220</v>
      </c>
      <c r="S1988" s="34">
        <v>0</v>
      </c>
    </row>
    <row r="1989" spans="1:19">
      <c r="B1989" s="5">
        <v>1936</v>
      </c>
      <c r="C1989" s="34" t="s">
        <v>220</v>
      </c>
      <c r="D1989" s="34" t="s">
        <v>220</v>
      </c>
      <c r="E1989" s="34" t="s">
        <v>220</v>
      </c>
      <c r="F1989" s="34" t="s">
        <v>220</v>
      </c>
      <c r="G1989" s="34" t="s">
        <v>220</v>
      </c>
      <c r="H1989" s="34" t="s">
        <v>220</v>
      </c>
      <c r="I1989" s="34" t="s">
        <v>220</v>
      </c>
      <c r="J1989" s="34" t="s">
        <v>220</v>
      </c>
      <c r="K1989" s="34" t="s">
        <v>220</v>
      </c>
      <c r="L1989" s="34" t="s">
        <v>220</v>
      </c>
      <c r="M1989" s="34" t="s">
        <v>220</v>
      </c>
      <c r="N1989" s="34" t="s">
        <v>220</v>
      </c>
      <c r="O1989" s="34" t="s">
        <v>220</v>
      </c>
      <c r="P1989" s="34" t="s">
        <v>220</v>
      </c>
      <c r="Q1989" s="34" t="s">
        <v>220</v>
      </c>
      <c r="R1989" s="34" t="s">
        <v>220</v>
      </c>
      <c r="S1989" s="34">
        <v>0</v>
      </c>
    </row>
    <row r="1990" spans="1:19">
      <c r="B1990" s="5">
        <v>1935</v>
      </c>
      <c r="C1990" s="34" t="s">
        <v>220</v>
      </c>
      <c r="D1990" s="34" t="s">
        <v>220</v>
      </c>
      <c r="E1990" s="34" t="s">
        <v>220</v>
      </c>
      <c r="F1990" s="34" t="s">
        <v>220</v>
      </c>
      <c r="G1990" s="34" t="s">
        <v>220</v>
      </c>
      <c r="H1990" s="34" t="s">
        <v>220</v>
      </c>
      <c r="I1990" s="34" t="s">
        <v>220</v>
      </c>
      <c r="J1990" s="34" t="s">
        <v>220</v>
      </c>
      <c r="K1990" s="34" t="s">
        <v>220</v>
      </c>
      <c r="L1990" s="34" t="s">
        <v>220</v>
      </c>
      <c r="M1990" s="34" t="s">
        <v>220</v>
      </c>
      <c r="N1990" s="34" t="s">
        <v>220</v>
      </c>
      <c r="O1990" s="34" t="s">
        <v>220</v>
      </c>
      <c r="P1990" s="34" t="s">
        <v>220</v>
      </c>
      <c r="Q1990" s="34" t="s">
        <v>220</v>
      </c>
      <c r="R1990" s="34" t="s">
        <v>220</v>
      </c>
      <c r="S1990" s="34">
        <v>0</v>
      </c>
    </row>
    <row r="1991" spans="1:19">
      <c r="B1991" s="5">
        <v>1934</v>
      </c>
      <c r="C1991" s="34" t="s">
        <v>220</v>
      </c>
      <c r="D1991" s="34" t="s">
        <v>220</v>
      </c>
      <c r="E1991" s="34" t="s">
        <v>220</v>
      </c>
      <c r="F1991" s="34" t="s">
        <v>220</v>
      </c>
      <c r="G1991" s="34" t="s">
        <v>220</v>
      </c>
      <c r="H1991" s="34" t="s">
        <v>220</v>
      </c>
      <c r="I1991" s="34" t="s">
        <v>220</v>
      </c>
      <c r="J1991" s="34" t="s">
        <v>220</v>
      </c>
      <c r="K1991" s="34" t="s">
        <v>220</v>
      </c>
      <c r="L1991" s="34" t="s">
        <v>220</v>
      </c>
      <c r="M1991" s="34" t="s">
        <v>220</v>
      </c>
      <c r="N1991" s="34" t="s">
        <v>220</v>
      </c>
      <c r="O1991" s="34" t="s">
        <v>220</v>
      </c>
      <c r="P1991" s="34" t="s">
        <v>220</v>
      </c>
      <c r="Q1991" s="34" t="s">
        <v>220</v>
      </c>
      <c r="R1991" s="34" t="s">
        <v>220</v>
      </c>
      <c r="S1991" s="34">
        <v>0</v>
      </c>
    </row>
    <row r="1992" spans="1:19">
      <c r="B1992" s="5">
        <v>1933</v>
      </c>
      <c r="C1992" s="34" t="s">
        <v>220</v>
      </c>
      <c r="D1992" s="34" t="s">
        <v>220</v>
      </c>
      <c r="E1992" s="34" t="s">
        <v>220</v>
      </c>
      <c r="F1992" s="34" t="s">
        <v>220</v>
      </c>
      <c r="G1992" s="34" t="s">
        <v>220</v>
      </c>
      <c r="H1992" s="34" t="s">
        <v>220</v>
      </c>
      <c r="I1992" s="34" t="s">
        <v>220</v>
      </c>
      <c r="J1992" s="34" t="s">
        <v>220</v>
      </c>
      <c r="K1992" s="34" t="s">
        <v>220</v>
      </c>
      <c r="L1992" s="34" t="s">
        <v>220</v>
      </c>
      <c r="M1992" s="34" t="s">
        <v>220</v>
      </c>
      <c r="N1992" s="34" t="s">
        <v>220</v>
      </c>
      <c r="O1992" s="34" t="s">
        <v>220</v>
      </c>
      <c r="P1992" s="34" t="s">
        <v>220</v>
      </c>
      <c r="Q1992" s="34" t="s">
        <v>220</v>
      </c>
      <c r="R1992" s="34" t="s">
        <v>220</v>
      </c>
      <c r="S1992" s="34">
        <v>0</v>
      </c>
    </row>
    <row r="1993" spans="1:19">
      <c r="B1993" s="5">
        <v>1932</v>
      </c>
      <c r="C1993" s="34">
        <v>676163.94</v>
      </c>
      <c r="D1993" s="34">
        <v>676163.94</v>
      </c>
      <c r="E1993" s="34">
        <v>676163.94</v>
      </c>
      <c r="F1993" s="34">
        <v>676163.94</v>
      </c>
      <c r="G1993" s="34">
        <v>676163.94</v>
      </c>
      <c r="H1993" s="34">
        <v>647540.66999999993</v>
      </c>
      <c r="I1993" s="34">
        <v>676163.94</v>
      </c>
      <c r="J1993" s="34">
        <v>676163.94</v>
      </c>
      <c r="K1993" s="34">
        <v>676163.94</v>
      </c>
      <c r="L1993" s="34">
        <v>676163.94</v>
      </c>
      <c r="M1993" s="34">
        <v>676163.94</v>
      </c>
      <c r="N1993" s="34">
        <v>676163.94</v>
      </c>
      <c r="O1993" s="34">
        <v>676163.94</v>
      </c>
      <c r="P1993" s="34">
        <v>676163.94</v>
      </c>
      <c r="Q1993" s="34">
        <v>676163.94</v>
      </c>
      <c r="R1993" s="34">
        <v>676163.94</v>
      </c>
      <c r="S1993" s="34">
        <v>676163.94</v>
      </c>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3977467.8300000015</v>
      </c>
      <c r="D1996" s="7">
        <f>SUM(D1918:D1995)</f>
        <v>4441116.8600000013</v>
      </c>
      <c r="E1996" s="7">
        <f>SUM(E1917:E1995)</f>
        <v>4502029.4900000021</v>
      </c>
      <c r="F1996" s="7">
        <f>SUM(F1916:F1995)</f>
        <v>4614682.5300000012</v>
      </c>
      <c r="G1996" s="7">
        <f>SUM(G1915:G1995)</f>
        <v>4853070.5700000012</v>
      </c>
      <c r="H1996" s="7">
        <f>SUM(H1909:H1995)</f>
        <v>5009135.5200000005</v>
      </c>
      <c r="I1996" s="7">
        <f>SUM(I1909:I1995)</f>
        <v>5144341.6700000018</v>
      </c>
      <c r="J1996" s="7">
        <f t="shared" ref="J1996" si="38">SUM(J1909:J1995)</f>
        <v>5302136.7100000009</v>
      </c>
      <c r="K1996" s="7">
        <f>SUM(K1909:K1995)</f>
        <v>6370996.8500000015</v>
      </c>
      <c r="L1996" s="7">
        <f t="shared" ref="L1996" si="39">SUM(L1909:L1995)</f>
        <v>6601675.6100000031</v>
      </c>
      <c r="M1996" s="7">
        <f>SUM(M1909:M1995)</f>
        <v>6788416.9800000023</v>
      </c>
      <c r="N1996" s="10">
        <f>SUM(N1904:N1995)</f>
        <v>6847083.1300000027</v>
      </c>
      <c r="O1996" s="10">
        <f>SUM(O1904:O1995)</f>
        <v>7033079.8100000024</v>
      </c>
      <c r="P1996" s="10">
        <f>SUM(P1904:P1995)</f>
        <v>7121893.6500000022</v>
      </c>
      <c r="Q1996" s="10">
        <f>SUM(Q1904:Q1995)</f>
        <v>7259849.1400000006</v>
      </c>
      <c r="R1996" s="10">
        <f>SUM(R1903:R1995)</f>
        <v>7363055.7200000007</v>
      </c>
      <c r="S1996" s="10">
        <f>SUM(S1903:S1995)</f>
        <v>7858221.4600000009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t="s">
        <v>220</v>
      </c>
      <c r="I1998" s="33" t="s">
        <v>220</v>
      </c>
      <c r="J1998" s="33" t="s">
        <v>220</v>
      </c>
      <c r="K1998" s="33" t="s">
        <v>220</v>
      </c>
      <c r="L1998" s="33" t="s">
        <v>220</v>
      </c>
      <c r="M1998" s="33" t="s">
        <v>220</v>
      </c>
      <c r="N1998" s="33" t="s">
        <v>220</v>
      </c>
      <c r="O1998" s="33" t="s">
        <v>220</v>
      </c>
      <c r="P1998" s="33" t="s">
        <v>220</v>
      </c>
      <c r="Q1998" s="33" t="s">
        <v>220</v>
      </c>
      <c r="R1998" s="62" t="s">
        <v>220</v>
      </c>
      <c r="S1998" s="34">
        <v>435950.59999999992</v>
      </c>
    </row>
    <row r="1999" spans="1:19">
      <c r="A1999" s="35"/>
      <c r="B1999" s="5">
        <v>2021</v>
      </c>
      <c r="C1999" s="33"/>
      <c r="D1999" s="33"/>
      <c r="E1999" s="33"/>
      <c r="F1999" s="33"/>
      <c r="G1999" s="33"/>
      <c r="H1999" s="33">
        <v>0</v>
      </c>
      <c r="I1999" s="33">
        <v>0</v>
      </c>
      <c r="J1999" s="33">
        <v>0</v>
      </c>
      <c r="K1999" s="33">
        <v>0</v>
      </c>
      <c r="L1999" s="33">
        <v>0</v>
      </c>
      <c r="M1999" s="33">
        <v>0</v>
      </c>
      <c r="N1999" s="33">
        <v>0</v>
      </c>
      <c r="O1999" s="33">
        <v>0</v>
      </c>
      <c r="P1999" s="33">
        <v>0</v>
      </c>
      <c r="Q1999" s="33">
        <v>0</v>
      </c>
      <c r="R1999" s="34">
        <v>340898.83</v>
      </c>
      <c r="S1999" s="34">
        <v>340898.83</v>
      </c>
    </row>
    <row r="2000" spans="1:19">
      <c r="B2000" s="5">
        <v>2020</v>
      </c>
      <c r="C2000" s="33"/>
      <c r="D2000" s="33"/>
      <c r="E2000" s="33"/>
      <c r="F2000" s="33"/>
      <c r="G2000" s="33"/>
      <c r="H2000" s="33">
        <v>0</v>
      </c>
      <c r="I2000" s="33">
        <v>0</v>
      </c>
      <c r="J2000" s="33">
        <v>0</v>
      </c>
      <c r="K2000" s="33">
        <v>0</v>
      </c>
      <c r="L2000" s="33">
        <v>0</v>
      </c>
      <c r="M2000" s="33">
        <v>0</v>
      </c>
      <c r="N2000" s="33">
        <v>0</v>
      </c>
      <c r="O2000" s="33">
        <v>0</v>
      </c>
      <c r="P2000" s="33">
        <v>0</v>
      </c>
      <c r="Q2000" s="34">
        <v>360335.72000000003</v>
      </c>
      <c r="R2000" s="34">
        <v>360335.72000000003</v>
      </c>
      <c r="S2000" s="34">
        <v>360335.72000000003</v>
      </c>
    </row>
    <row r="2001" spans="1:19">
      <c r="A2001" s="37"/>
      <c r="B2001" s="5">
        <v>2019</v>
      </c>
      <c r="C2001" s="33"/>
      <c r="D2001" s="33"/>
      <c r="E2001" s="33"/>
      <c r="F2001" s="33"/>
      <c r="G2001" s="33"/>
      <c r="H2001" s="33">
        <v>0</v>
      </c>
      <c r="I2001" s="33">
        <v>0</v>
      </c>
      <c r="J2001" s="33">
        <v>0</v>
      </c>
      <c r="K2001" s="33">
        <v>0</v>
      </c>
      <c r="L2001" s="33">
        <v>0</v>
      </c>
      <c r="M2001" s="33">
        <v>0</v>
      </c>
      <c r="N2001" s="33">
        <v>0</v>
      </c>
      <c r="O2001" s="33">
        <v>0</v>
      </c>
      <c r="P2001" s="34">
        <v>403490.82</v>
      </c>
      <c r="Q2001" s="34">
        <v>403490.82</v>
      </c>
      <c r="R2001" s="34">
        <v>403490.82</v>
      </c>
      <c r="S2001" s="34">
        <v>403490.82</v>
      </c>
    </row>
    <row r="2002" spans="1:19">
      <c r="A2002" s="37"/>
      <c r="B2002" s="5">
        <v>2018</v>
      </c>
      <c r="C2002" s="33"/>
      <c r="D2002" s="33"/>
      <c r="E2002" s="33"/>
      <c r="F2002" s="33"/>
      <c r="G2002" s="33"/>
      <c r="H2002" s="33">
        <v>0</v>
      </c>
      <c r="I2002" s="33">
        <v>0</v>
      </c>
      <c r="J2002" s="33">
        <v>0</v>
      </c>
      <c r="K2002" s="33">
        <v>0</v>
      </c>
      <c r="L2002" s="33">
        <v>0</v>
      </c>
      <c r="M2002" s="33">
        <v>0</v>
      </c>
      <c r="N2002" s="33">
        <v>0</v>
      </c>
      <c r="O2002" s="34">
        <v>374325.39</v>
      </c>
      <c r="P2002" s="34">
        <v>382915.86</v>
      </c>
      <c r="Q2002" s="34">
        <v>382915.86</v>
      </c>
      <c r="R2002" s="34">
        <v>382915.86</v>
      </c>
      <c r="S2002" s="34">
        <v>382915.86</v>
      </c>
    </row>
    <row r="2003" spans="1:19">
      <c r="A2003" s="37"/>
      <c r="B2003" s="5">
        <v>2017</v>
      </c>
      <c r="C2003" s="33"/>
      <c r="D2003" s="33"/>
      <c r="E2003" s="33"/>
      <c r="F2003" s="33"/>
      <c r="G2003" s="33"/>
      <c r="H2003" s="33">
        <v>0</v>
      </c>
      <c r="I2003" s="33">
        <v>0</v>
      </c>
      <c r="J2003" s="33">
        <v>0</v>
      </c>
      <c r="K2003" s="33">
        <v>0</v>
      </c>
      <c r="L2003" s="33">
        <v>0</v>
      </c>
      <c r="M2003" s="33">
        <v>0</v>
      </c>
      <c r="N2003" s="34">
        <v>328521.62999999995</v>
      </c>
      <c r="O2003" s="34">
        <v>328521.62999999995</v>
      </c>
      <c r="P2003" s="34">
        <v>328521.62999999995</v>
      </c>
      <c r="Q2003" s="34">
        <v>328521.62999999995</v>
      </c>
      <c r="R2003" s="34">
        <v>328521.62999999995</v>
      </c>
      <c r="S2003" s="34">
        <v>328521.62999999995</v>
      </c>
    </row>
    <row r="2004" spans="1:19">
      <c r="B2004" s="5">
        <v>2016</v>
      </c>
      <c r="C2004" s="33"/>
      <c r="D2004" s="33"/>
      <c r="E2004" s="33"/>
      <c r="F2004" s="33"/>
      <c r="G2004" s="33"/>
      <c r="H2004" s="33">
        <v>0</v>
      </c>
      <c r="I2004" s="33">
        <v>0</v>
      </c>
      <c r="J2004" s="33">
        <v>0</v>
      </c>
      <c r="K2004" s="33">
        <v>0</v>
      </c>
      <c r="L2004" s="33">
        <v>0</v>
      </c>
      <c r="M2004" s="34">
        <v>392427.94</v>
      </c>
      <c r="N2004" s="34">
        <v>392427.94</v>
      </c>
      <c r="O2004" s="34">
        <v>392427.94</v>
      </c>
      <c r="P2004" s="34">
        <v>392427.94</v>
      </c>
      <c r="Q2004" s="34">
        <v>392427.94</v>
      </c>
      <c r="R2004" s="34">
        <v>392427.94</v>
      </c>
      <c r="S2004" s="34">
        <v>392427.94</v>
      </c>
    </row>
    <row r="2005" spans="1:19">
      <c r="B2005" s="5">
        <v>2015</v>
      </c>
      <c r="C2005" s="33"/>
      <c r="D2005" s="33"/>
      <c r="E2005" s="33"/>
      <c r="F2005" s="33"/>
      <c r="G2005" s="33"/>
      <c r="H2005" s="33">
        <v>0</v>
      </c>
      <c r="I2005" s="33">
        <v>0</v>
      </c>
      <c r="J2005" s="33">
        <v>0</v>
      </c>
      <c r="K2005" s="33">
        <v>0</v>
      </c>
      <c r="L2005" s="34">
        <v>196394.53</v>
      </c>
      <c r="M2005" s="34">
        <v>285619.34000000003</v>
      </c>
      <c r="N2005" s="34">
        <v>285619.34000000003</v>
      </c>
      <c r="O2005" s="34">
        <v>285619.34000000003</v>
      </c>
      <c r="P2005" s="34">
        <v>285619.34000000003</v>
      </c>
      <c r="Q2005" s="34">
        <v>285619.34000000003</v>
      </c>
      <c r="R2005" s="34">
        <v>285619.34000000003</v>
      </c>
      <c r="S2005" s="34">
        <v>285619.34000000003</v>
      </c>
    </row>
    <row r="2006" spans="1:19">
      <c r="B2006" s="5">
        <v>2014</v>
      </c>
      <c r="C2006" s="33"/>
      <c r="D2006" s="33"/>
      <c r="E2006" s="33"/>
      <c r="F2006" s="33"/>
      <c r="G2006" s="33"/>
      <c r="H2006" s="33">
        <v>0</v>
      </c>
      <c r="I2006" s="33">
        <v>0</v>
      </c>
      <c r="J2006" s="33">
        <v>0</v>
      </c>
      <c r="K2006" s="34">
        <v>303476.12000000005</v>
      </c>
      <c r="L2006" s="34">
        <v>303476.12000000005</v>
      </c>
      <c r="M2006" s="34">
        <v>530021.80999999994</v>
      </c>
      <c r="N2006" s="34">
        <v>530021.80999999994</v>
      </c>
      <c r="O2006" s="34">
        <v>530021.80999999994</v>
      </c>
      <c r="P2006" s="34">
        <v>530021.80999999994</v>
      </c>
      <c r="Q2006" s="34">
        <v>530021.80999999994</v>
      </c>
      <c r="R2006" s="34">
        <v>530021.80999999994</v>
      </c>
      <c r="S2006" s="34">
        <v>530021.80999999994</v>
      </c>
    </row>
    <row r="2007" spans="1:19">
      <c r="B2007" s="5">
        <v>2013</v>
      </c>
      <c r="C2007" s="33"/>
      <c r="D2007" s="33"/>
      <c r="E2007" s="33"/>
      <c r="F2007" s="33"/>
      <c r="G2007" s="33"/>
      <c r="H2007" s="33">
        <v>0</v>
      </c>
      <c r="I2007" s="33">
        <v>0</v>
      </c>
      <c r="J2007" s="34">
        <v>319029.65999999997</v>
      </c>
      <c r="K2007" s="34">
        <v>319029.65999999997</v>
      </c>
      <c r="L2007" s="34">
        <v>319029.65999999997</v>
      </c>
      <c r="M2007" s="34">
        <v>489494.39999999985</v>
      </c>
      <c r="N2007" s="34">
        <v>489494.39999999985</v>
      </c>
      <c r="O2007" s="34">
        <v>489494.39999999985</v>
      </c>
      <c r="P2007" s="34">
        <v>489494.39999999985</v>
      </c>
      <c r="Q2007" s="34">
        <v>489494.39999999985</v>
      </c>
      <c r="R2007" s="34">
        <v>489494.39999999985</v>
      </c>
      <c r="S2007" s="34">
        <v>489494.39999999985</v>
      </c>
    </row>
    <row r="2008" spans="1:19">
      <c r="B2008" s="5">
        <v>2012</v>
      </c>
      <c r="C2008" s="33"/>
      <c r="D2008" s="33"/>
      <c r="E2008" s="33"/>
      <c r="F2008" s="33"/>
      <c r="G2008" s="33"/>
      <c r="H2008" s="33">
        <v>0</v>
      </c>
      <c r="I2008" s="34">
        <v>202704.78999999998</v>
      </c>
      <c r="J2008" s="34">
        <v>190040.26</v>
      </c>
      <c r="K2008" s="34">
        <v>191833.41</v>
      </c>
      <c r="L2008" s="34">
        <v>191833.41</v>
      </c>
      <c r="M2008" s="34">
        <v>524698.27</v>
      </c>
      <c r="N2008" s="34">
        <v>524698.27</v>
      </c>
      <c r="O2008" s="34">
        <v>548534.91000000015</v>
      </c>
      <c r="P2008" s="34">
        <v>548534.91000000015</v>
      </c>
      <c r="Q2008" s="34">
        <v>548534.91000000015</v>
      </c>
      <c r="R2008" s="34">
        <v>548534.91000000015</v>
      </c>
      <c r="S2008" s="34">
        <v>548534.91000000015</v>
      </c>
    </row>
    <row r="2009" spans="1:19">
      <c r="B2009" s="5">
        <v>2011</v>
      </c>
      <c r="C2009" s="33"/>
      <c r="D2009" s="33"/>
      <c r="E2009" s="33"/>
      <c r="F2009" s="33"/>
      <c r="G2009" s="33"/>
      <c r="H2009" s="34">
        <v>408426.04</v>
      </c>
      <c r="I2009" s="34">
        <v>334171.65000000002</v>
      </c>
      <c r="J2009" s="34">
        <v>334171.64999999997</v>
      </c>
      <c r="K2009" s="34">
        <v>334171.64999999997</v>
      </c>
      <c r="L2009" s="34">
        <v>334171.64999999997</v>
      </c>
      <c r="M2009" s="34">
        <v>433412.47000000003</v>
      </c>
      <c r="N2009" s="34">
        <v>433412.47000000003</v>
      </c>
      <c r="O2009" s="34">
        <v>433412.47000000003</v>
      </c>
      <c r="P2009" s="34">
        <v>433412.47000000003</v>
      </c>
      <c r="Q2009" s="34">
        <v>433412.47000000003</v>
      </c>
      <c r="R2009" s="34">
        <v>433412.47000000003</v>
      </c>
      <c r="S2009" s="34">
        <v>433412.47000000003</v>
      </c>
    </row>
    <row r="2010" spans="1:19">
      <c r="B2010" s="5">
        <v>2010</v>
      </c>
      <c r="C2010" s="33"/>
      <c r="D2010" s="33"/>
      <c r="E2010" s="33"/>
      <c r="F2010" s="33"/>
      <c r="G2010" s="34">
        <v>414789.7</v>
      </c>
      <c r="H2010" s="34">
        <v>414789.69999999995</v>
      </c>
      <c r="I2010" s="34">
        <v>260571.19</v>
      </c>
      <c r="J2010" s="34">
        <v>260571.19000000003</v>
      </c>
      <c r="K2010" s="34">
        <v>260571.19000000003</v>
      </c>
      <c r="L2010" s="34">
        <v>260571.19000000003</v>
      </c>
      <c r="M2010" s="34">
        <v>434219.22999999992</v>
      </c>
      <c r="N2010" s="34">
        <v>434219.22999999992</v>
      </c>
      <c r="O2010" s="34">
        <v>434219.22999999992</v>
      </c>
      <c r="P2010" s="34">
        <v>434219.22999999992</v>
      </c>
      <c r="Q2010" s="34">
        <v>434219.22999999992</v>
      </c>
      <c r="R2010" s="34">
        <v>434219.22999999992</v>
      </c>
      <c r="S2010" s="34">
        <v>434219.22999999992</v>
      </c>
    </row>
    <row r="2011" spans="1:19">
      <c r="B2011" s="5">
        <v>2009</v>
      </c>
      <c r="C2011" s="33"/>
      <c r="D2011" s="33"/>
      <c r="E2011" s="33"/>
      <c r="F2011" s="34">
        <v>334183.59999999998</v>
      </c>
      <c r="G2011" s="34">
        <v>334183.59999999998</v>
      </c>
      <c r="H2011" s="34">
        <v>334183.59999999998</v>
      </c>
      <c r="I2011" s="34">
        <v>216034.21</v>
      </c>
      <c r="J2011" s="34">
        <v>216034.20999999996</v>
      </c>
      <c r="K2011" s="34">
        <v>216034.20999999996</v>
      </c>
      <c r="L2011" s="34">
        <v>216034.20999999996</v>
      </c>
      <c r="M2011" s="34">
        <v>340223.6</v>
      </c>
      <c r="N2011" s="34">
        <v>340223.6</v>
      </c>
      <c r="O2011" s="34">
        <v>340223.6</v>
      </c>
      <c r="P2011" s="34">
        <v>340223.6</v>
      </c>
      <c r="Q2011" s="34">
        <v>340223.6</v>
      </c>
      <c r="R2011" s="34">
        <v>340223.6</v>
      </c>
      <c r="S2011" s="34">
        <v>340223.6</v>
      </c>
    </row>
    <row r="2012" spans="1:19">
      <c r="B2012" s="5">
        <v>2008</v>
      </c>
      <c r="C2012" s="33"/>
      <c r="D2012" s="33"/>
      <c r="E2012" s="34">
        <v>241971.78</v>
      </c>
      <c r="F2012" s="34">
        <v>241971.78</v>
      </c>
      <c r="G2012" s="34">
        <v>241971.78</v>
      </c>
      <c r="H2012" s="34">
        <v>241971.78</v>
      </c>
      <c r="I2012" s="34">
        <v>241971.78</v>
      </c>
      <c r="J2012" s="34">
        <v>241971.78</v>
      </c>
      <c r="K2012" s="34">
        <v>241971.78</v>
      </c>
      <c r="L2012" s="34">
        <v>241971.78</v>
      </c>
      <c r="M2012" s="34">
        <v>241971.78</v>
      </c>
      <c r="N2012" s="34">
        <v>241971.78</v>
      </c>
      <c r="O2012" s="34">
        <v>241971.78</v>
      </c>
      <c r="P2012" s="34">
        <v>241971.78</v>
      </c>
      <c r="Q2012" s="34">
        <v>241971.78</v>
      </c>
      <c r="R2012" s="34">
        <v>241971.78</v>
      </c>
      <c r="S2012" s="34">
        <v>241971.78</v>
      </c>
    </row>
    <row r="2013" spans="1:19">
      <c r="B2013" s="5">
        <v>2007</v>
      </c>
      <c r="C2013" s="33"/>
      <c r="D2013" s="34">
        <v>436838.23</v>
      </c>
      <c r="E2013" s="34">
        <v>438437.49</v>
      </c>
      <c r="F2013" s="34">
        <v>438437.49</v>
      </c>
      <c r="G2013" s="34">
        <v>438437.49000000005</v>
      </c>
      <c r="H2013" s="34">
        <v>438437.49000000005</v>
      </c>
      <c r="I2013" s="34">
        <v>438437.49000000005</v>
      </c>
      <c r="J2013" s="34">
        <v>438437.49</v>
      </c>
      <c r="K2013" s="34">
        <v>438437.49</v>
      </c>
      <c r="L2013" s="34">
        <v>438437.49</v>
      </c>
      <c r="M2013" s="34">
        <v>438437.49</v>
      </c>
      <c r="N2013" s="34">
        <v>438437.49</v>
      </c>
      <c r="O2013" s="34">
        <v>438437.49</v>
      </c>
      <c r="P2013" s="34">
        <v>438437.49</v>
      </c>
      <c r="Q2013" s="34">
        <v>438437.49</v>
      </c>
      <c r="R2013" s="34">
        <v>438437.49</v>
      </c>
      <c r="S2013" s="34">
        <v>438437.49</v>
      </c>
    </row>
    <row r="2014" spans="1:19">
      <c r="B2014" s="5">
        <v>2006</v>
      </c>
      <c r="C2014" s="34">
        <v>331760.52</v>
      </c>
      <c r="D2014" s="34">
        <v>331760.51999999996</v>
      </c>
      <c r="E2014" s="34">
        <v>331760.51999999996</v>
      </c>
      <c r="F2014" s="34">
        <v>331760.51999999996</v>
      </c>
      <c r="G2014" s="34">
        <v>331760.52</v>
      </c>
      <c r="H2014" s="34">
        <v>331760.52</v>
      </c>
      <c r="I2014" s="34">
        <v>331760.52</v>
      </c>
      <c r="J2014" s="34">
        <v>331760.51999999996</v>
      </c>
      <c r="K2014" s="34">
        <v>331760.51999999996</v>
      </c>
      <c r="L2014" s="34">
        <v>331760.51999999996</v>
      </c>
      <c r="M2014" s="34">
        <v>331760.51999999996</v>
      </c>
      <c r="N2014" s="34">
        <v>331760.51999999996</v>
      </c>
      <c r="O2014" s="34">
        <v>331760.51999999996</v>
      </c>
      <c r="P2014" s="34">
        <v>331760.51999999996</v>
      </c>
      <c r="Q2014" s="34">
        <v>331760.51999999996</v>
      </c>
      <c r="R2014" s="34">
        <v>331760.51999999996</v>
      </c>
      <c r="S2014" s="34">
        <v>331760.51999999996</v>
      </c>
    </row>
    <row r="2015" spans="1:19">
      <c r="B2015" s="5">
        <v>2005</v>
      </c>
      <c r="C2015" s="34">
        <v>511453.3299999999</v>
      </c>
      <c r="D2015" s="34">
        <v>511453.33</v>
      </c>
      <c r="E2015" s="34">
        <v>511453.33</v>
      </c>
      <c r="F2015" s="34">
        <v>511453.33</v>
      </c>
      <c r="G2015" s="34">
        <v>511453.3299999999</v>
      </c>
      <c r="H2015" s="34">
        <v>511453.3299999999</v>
      </c>
      <c r="I2015" s="34">
        <v>511453.3299999999</v>
      </c>
      <c r="J2015" s="34">
        <v>511453.32999999996</v>
      </c>
      <c r="K2015" s="34">
        <v>511453.33</v>
      </c>
      <c r="L2015" s="34">
        <v>511453.33</v>
      </c>
      <c r="M2015" s="34">
        <v>511453.33</v>
      </c>
      <c r="N2015" s="34">
        <v>511453.33</v>
      </c>
      <c r="O2015" s="34">
        <v>511453.33</v>
      </c>
      <c r="P2015" s="34">
        <v>511453.33</v>
      </c>
      <c r="Q2015" s="34">
        <v>511453.33</v>
      </c>
      <c r="R2015" s="34">
        <v>511453.33</v>
      </c>
      <c r="S2015" s="34">
        <v>511453.33</v>
      </c>
    </row>
    <row r="2016" spans="1:19">
      <c r="B2016" s="5">
        <v>2004</v>
      </c>
      <c r="C2016" s="34">
        <v>282222.77999999997</v>
      </c>
      <c r="D2016" s="34">
        <v>282222.77999999997</v>
      </c>
      <c r="E2016" s="34">
        <v>282222.77999999997</v>
      </c>
      <c r="F2016" s="34">
        <v>282222.77999999997</v>
      </c>
      <c r="G2016" s="34">
        <v>282222.77999999997</v>
      </c>
      <c r="H2016" s="34">
        <v>282222.77999999997</v>
      </c>
      <c r="I2016" s="34">
        <v>282222.77999999997</v>
      </c>
      <c r="J2016" s="34">
        <v>282222.77999999997</v>
      </c>
      <c r="K2016" s="34">
        <v>282222.77999999997</v>
      </c>
      <c r="L2016" s="34">
        <v>282222.77999999997</v>
      </c>
      <c r="M2016" s="34">
        <v>282222.77999999997</v>
      </c>
      <c r="N2016" s="34">
        <v>282222.77999999997</v>
      </c>
      <c r="O2016" s="34">
        <v>282222.77999999997</v>
      </c>
      <c r="P2016" s="34">
        <v>282222.77999999997</v>
      </c>
      <c r="Q2016" s="34">
        <v>282222.77999999997</v>
      </c>
      <c r="R2016" s="34">
        <v>282222.77999999997</v>
      </c>
      <c r="S2016" s="34">
        <v>282222.77999999997</v>
      </c>
    </row>
    <row r="2017" spans="2:19">
      <c r="B2017" s="5">
        <v>2003</v>
      </c>
      <c r="C2017" s="34">
        <v>623786.60000000009</v>
      </c>
      <c r="D2017" s="34">
        <v>623786.60000000009</v>
      </c>
      <c r="E2017" s="34">
        <v>623786.60000000009</v>
      </c>
      <c r="F2017" s="34">
        <v>623786.60000000009</v>
      </c>
      <c r="G2017" s="34">
        <v>623786.60000000009</v>
      </c>
      <c r="H2017" s="34">
        <v>623786.60000000009</v>
      </c>
      <c r="I2017" s="34">
        <v>623786.60000000009</v>
      </c>
      <c r="J2017" s="34">
        <v>623786.60000000009</v>
      </c>
      <c r="K2017" s="34">
        <v>623786.60000000009</v>
      </c>
      <c r="L2017" s="34">
        <v>623786.60000000009</v>
      </c>
      <c r="M2017" s="34">
        <v>623786.60000000009</v>
      </c>
      <c r="N2017" s="34">
        <v>623786.60000000009</v>
      </c>
      <c r="O2017" s="34">
        <v>623786.60000000009</v>
      </c>
      <c r="P2017" s="34">
        <v>623786.60000000009</v>
      </c>
      <c r="Q2017" s="34">
        <v>623786.60000000009</v>
      </c>
      <c r="R2017" s="34">
        <v>623786.60000000009</v>
      </c>
      <c r="S2017" s="34">
        <v>623786.60000000009</v>
      </c>
    </row>
    <row r="2018" spans="2:19">
      <c r="B2018" s="5">
        <v>2002</v>
      </c>
      <c r="C2018" s="34">
        <v>113574.12</v>
      </c>
      <c r="D2018" s="34">
        <v>113574.12000000001</v>
      </c>
      <c r="E2018" s="34">
        <v>113574.12000000001</v>
      </c>
      <c r="F2018" s="34">
        <v>113574.12000000001</v>
      </c>
      <c r="G2018" s="34">
        <v>113574.12</v>
      </c>
      <c r="H2018" s="34">
        <v>113574.12</v>
      </c>
      <c r="I2018" s="34">
        <v>113574.12</v>
      </c>
      <c r="J2018" s="34">
        <v>113574.12</v>
      </c>
      <c r="K2018" s="34">
        <v>113574.12000000001</v>
      </c>
      <c r="L2018" s="34">
        <v>113574.12000000001</v>
      </c>
      <c r="M2018" s="34">
        <v>113574.12000000001</v>
      </c>
      <c r="N2018" s="34">
        <v>113574.12000000001</v>
      </c>
      <c r="O2018" s="34">
        <v>113574.12000000001</v>
      </c>
      <c r="P2018" s="34">
        <v>113574.12000000001</v>
      </c>
      <c r="Q2018" s="34">
        <v>113574.12000000001</v>
      </c>
      <c r="R2018" s="34">
        <v>113574.12000000001</v>
      </c>
      <c r="S2018" s="34">
        <v>113574.12000000001</v>
      </c>
    </row>
    <row r="2019" spans="2:19">
      <c r="B2019" s="5">
        <v>2001</v>
      </c>
      <c r="C2019" s="34">
        <v>114326.73</v>
      </c>
      <c r="D2019" s="34">
        <v>114326.73</v>
      </c>
      <c r="E2019" s="34">
        <v>114326.73</v>
      </c>
      <c r="F2019" s="34">
        <v>114326.73</v>
      </c>
      <c r="G2019" s="34">
        <v>114326.73</v>
      </c>
      <c r="H2019" s="34">
        <v>114326.73</v>
      </c>
      <c r="I2019" s="34">
        <v>114326.73</v>
      </c>
      <c r="J2019" s="34">
        <v>114326.73</v>
      </c>
      <c r="K2019" s="34">
        <v>114326.73</v>
      </c>
      <c r="L2019" s="34">
        <v>114326.73</v>
      </c>
      <c r="M2019" s="34">
        <v>114326.73</v>
      </c>
      <c r="N2019" s="34">
        <v>114326.73</v>
      </c>
      <c r="O2019" s="34">
        <v>114326.73</v>
      </c>
      <c r="P2019" s="34">
        <v>114326.73</v>
      </c>
      <c r="Q2019" s="34">
        <v>114326.73</v>
      </c>
      <c r="R2019" s="34">
        <v>114326.73</v>
      </c>
      <c r="S2019" s="34">
        <v>114326.73</v>
      </c>
    </row>
    <row r="2020" spans="2:19">
      <c r="B2020" s="5">
        <v>2000</v>
      </c>
      <c r="C2020" s="34">
        <v>235855.33000000002</v>
      </c>
      <c r="D2020" s="34">
        <v>235855.33000000002</v>
      </c>
      <c r="E2020" s="34">
        <v>235855.33000000002</v>
      </c>
      <c r="F2020" s="34">
        <v>235855.33000000002</v>
      </c>
      <c r="G2020" s="34">
        <v>235855.33</v>
      </c>
      <c r="H2020" s="34">
        <v>235855.33</v>
      </c>
      <c r="I2020" s="34">
        <v>235855.33</v>
      </c>
      <c r="J2020" s="34">
        <v>235855.33</v>
      </c>
      <c r="K2020" s="34">
        <v>235855.33000000002</v>
      </c>
      <c r="L2020" s="34">
        <v>235855.33000000002</v>
      </c>
      <c r="M2020" s="34">
        <v>235855.33000000002</v>
      </c>
      <c r="N2020" s="34">
        <v>235855.33000000002</v>
      </c>
      <c r="O2020" s="34">
        <v>235855.33000000002</v>
      </c>
      <c r="P2020" s="34">
        <v>235855.33000000002</v>
      </c>
      <c r="Q2020" s="34">
        <v>235855.33000000002</v>
      </c>
      <c r="R2020" s="34">
        <v>235855.33000000002</v>
      </c>
      <c r="S2020" s="34">
        <v>235855.33000000002</v>
      </c>
    </row>
    <row r="2021" spans="2:19">
      <c r="B2021" s="5">
        <v>1999</v>
      </c>
      <c r="C2021" s="34">
        <v>251370.09999999998</v>
      </c>
      <c r="D2021" s="34">
        <v>251370.1</v>
      </c>
      <c r="E2021" s="34">
        <v>251370.1</v>
      </c>
      <c r="F2021" s="34">
        <v>251370.1</v>
      </c>
      <c r="G2021" s="34">
        <v>251370.1</v>
      </c>
      <c r="H2021" s="34">
        <v>251370.1</v>
      </c>
      <c r="I2021" s="34">
        <v>251370.1</v>
      </c>
      <c r="J2021" s="34">
        <v>251370.1</v>
      </c>
      <c r="K2021" s="34">
        <v>251370.1</v>
      </c>
      <c r="L2021" s="34">
        <v>251370.1</v>
      </c>
      <c r="M2021" s="34">
        <v>251370.1</v>
      </c>
      <c r="N2021" s="34">
        <v>251370.1</v>
      </c>
      <c r="O2021" s="34">
        <v>251370.1</v>
      </c>
      <c r="P2021" s="34">
        <v>251370.1</v>
      </c>
      <c r="Q2021" s="34">
        <v>251370.1</v>
      </c>
      <c r="R2021" s="34">
        <v>251370.1</v>
      </c>
      <c r="S2021" s="34">
        <v>251370.1</v>
      </c>
    </row>
    <row r="2022" spans="2:19">
      <c r="B2022" s="5">
        <v>1998</v>
      </c>
      <c r="C2022" s="34">
        <v>313966.08999999997</v>
      </c>
      <c r="D2022" s="34">
        <v>313966.08999999997</v>
      </c>
      <c r="E2022" s="34">
        <v>313966.08999999997</v>
      </c>
      <c r="F2022" s="34">
        <v>313966.08999999997</v>
      </c>
      <c r="G2022" s="34">
        <v>313966.08999999997</v>
      </c>
      <c r="H2022" s="34">
        <v>313966.08999999997</v>
      </c>
      <c r="I2022" s="34">
        <v>313966.08999999997</v>
      </c>
      <c r="J2022" s="34">
        <v>313966.08999999997</v>
      </c>
      <c r="K2022" s="34">
        <v>313966.08999999997</v>
      </c>
      <c r="L2022" s="34">
        <v>313966.08999999997</v>
      </c>
      <c r="M2022" s="34">
        <v>313966.08999999997</v>
      </c>
      <c r="N2022" s="34">
        <v>313966.08999999997</v>
      </c>
      <c r="O2022" s="34">
        <v>313966.08999999997</v>
      </c>
      <c r="P2022" s="34">
        <v>313966.08999999997</v>
      </c>
      <c r="Q2022" s="34">
        <v>313966.08999999997</v>
      </c>
      <c r="R2022" s="34">
        <v>313966.08999999997</v>
      </c>
      <c r="S2022" s="34">
        <v>313966.08999999997</v>
      </c>
    </row>
    <row r="2023" spans="2:19">
      <c r="B2023" s="5">
        <v>1997</v>
      </c>
      <c r="C2023" s="34">
        <v>230813.00000000003</v>
      </c>
      <c r="D2023" s="34">
        <v>230813</v>
      </c>
      <c r="E2023" s="34">
        <v>230813</v>
      </c>
      <c r="F2023" s="34">
        <v>230813</v>
      </c>
      <c r="G2023" s="34">
        <v>230813</v>
      </c>
      <c r="H2023" s="34">
        <v>230813</v>
      </c>
      <c r="I2023" s="34">
        <v>230813</v>
      </c>
      <c r="J2023" s="34">
        <v>230813</v>
      </c>
      <c r="K2023" s="34">
        <v>230813</v>
      </c>
      <c r="L2023" s="34">
        <v>230813</v>
      </c>
      <c r="M2023" s="34">
        <v>230813</v>
      </c>
      <c r="N2023" s="34">
        <v>230813</v>
      </c>
      <c r="O2023" s="34">
        <v>230813</v>
      </c>
      <c r="P2023" s="34">
        <v>230813</v>
      </c>
      <c r="Q2023" s="34">
        <v>230813</v>
      </c>
      <c r="R2023" s="34">
        <v>230813</v>
      </c>
      <c r="S2023" s="34">
        <v>230813</v>
      </c>
    </row>
    <row r="2024" spans="2:19">
      <c r="B2024" s="5">
        <v>1996</v>
      </c>
      <c r="C2024" s="34">
        <v>215174.2</v>
      </c>
      <c r="D2024" s="34">
        <v>215174.19999999998</v>
      </c>
      <c r="E2024" s="34">
        <v>215174.19999999998</v>
      </c>
      <c r="F2024" s="34">
        <v>215174.19999999998</v>
      </c>
      <c r="G2024" s="34">
        <v>215174.19999999998</v>
      </c>
      <c r="H2024" s="34">
        <v>215174.19999999998</v>
      </c>
      <c r="I2024" s="34">
        <v>215174.19999999998</v>
      </c>
      <c r="J2024" s="34">
        <v>215174.19999999998</v>
      </c>
      <c r="K2024" s="34">
        <v>215174.19999999998</v>
      </c>
      <c r="L2024" s="34">
        <v>215174.19999999998</v>
      </c>
      <c r="M2024" s="34">
        <v>215174.19999999998</v>
      </c>
      <c r="N2024" s="34">
        <v>215174.19999999998</v>
      </c>
      <c r="O2024" s="34">
        <v>215174.19999999998</v>
      </c>
      <c r="P2024" s="34">
        <v>215174.19999999998</v>
      </c>
      <c r="Q2024" s="34">
        <v>215174.19999999998</v>
      </c>
      <c r="R2024" s="34">
        <v>215174.19999999998</v>
      </c>
      <c r="S2024" s="34">
        <v>215174.19999999998</v>
      </c>
    </row>
    <row r="2025" spans="2:19">
      <c r="B2025" s="5">
        <v>1995</v>
      </c>
      <c r="C2025" s="34">
        <v>117134.89000000001</v>
      </c>
      <c r="D2025" s="34">
        <v>117134.88999999998</v>
      </c>
      <c r="E2025" s="34">
        <v>117134.88999999998</v>
      </c>
      <c r="F2025" s="34">
        <v>117134.88999999998</v>
      </c>
      <c r="G2025" s="34">
        <v>117134.89000000001</v>
      </c>
      <c r="H2025" s="34">
        <v>117134.89000000001</v>
      </c>
      <c r="I2025" s="34">
        <v>117134.89000000001</v>
      </c>
      <c r="J2025" s="34">
        <v>117134.89000000001</v>
      </c>
      <c r="K2025" s="34">
        <v>117134.88999999998</v>
      </c>
      <c r="L2025" s="34">
        <v>117134.88999999998</v>
      </c>
      <c r="M2025" s="34">
        <v>117134.88999999998</v>
      </c>
      <c r="N2025" s="34">
        <v>117134.88999999998</v>
      </c>
      <c r="O2025" s="34">
        <v>117134.88999999998</v>
      </c>
      <c r="P2025" s="34">
        <v>117134.88999999998</v>
      </c>
      <c r="Q2025" s="34">
        <v>117134.88999999998</v>
      </c>
      <c r="R2025" s="34">
        <v>117134.88999999998</v>
      </c>
      <c r="S2025" s="34">
        <v>117134.88999999998</v>
      </c>
    </row>
    <row r="2026" spans="2:19">
      <c r="B2026" s="5">
        <v>1994</v>
      </c>
      <c r="C2026" s="34">
        <v>80849.11</v>
      </c>
      <c r="D2026" s="34">
        <v>80849.11</v>
      </c>
      <c r="E2026" s="34">
        <v>80849.11</v>
      </c>
      <c r="F2026" s="34">
        <v>80849.11</v>
      </c>
      <c r="G2026" s="34">
        <v>80849.110000000015</v>
      </c>
      <c r="H2026" s="34">
        <v>80849.110000000015</v>
      </c>
      <c r="I2026" s="34">
        <v>80849.110000000015</v>
      </c>
      <c r="J2026" s="34">
        <v>80849.110000000015</v>
      </c>
      <c r="K2026" s="34">
        <v>80849.11</v>
      </c>
      <c r="L2026" s="34">
        <v>80849.11</v>
      </c>
      <c r="M2026" s="34">
        <v>80849.11</v>
      </c>
      <c r="N2026" s="34">
        <v>80849.11</v>
      </c>
      <c r="O2026" s="34">
        <v>80849.11</v>
      </c>
      <c r="P2026" s="34">
        <v>80849.11</v>
      </c>
      <c r="Q2026" s="34">
        <v>80849.11</v>
      </c>
      <c r="R2026" s="34">
        <v>80849.11</v>
      </c>
      <c r="S2026" s="34">
        <v>80849.11</v>
      </c>
    </row>
    <row r="2027" spans="2:19">
      <c r="B2027" s="5">
        <v>1993</v>
      </c>
      <c r="C2027" s="34">
        <v>60605.48000000001</v>
      </c>
      <c r="D2027" s="34">
        <v>60605.48000000001</v>
      </c>
      <c r="E2027" s="34">
        <v>60605.48000000001</v>
      </c>
      <c r="F2027" s="34">
        <v>60605.48000000001</v>
      </c>
      <c r="G2027" s="34">
        <v>60605.479999999996</v>
      </c>
      <c r="H2027" s="34">
        <v>60605.479999999996</v>
      </c>
      <c r="I2027" s="34">
        <v>60605.479999999996</v>
      </c>
      <c r="J2027" s="34">
        <v>60605.479999999996</v>
      </c>
      <c r="K2027" s="34">
        <v>60605.48000000001</v>
      </c>
      <c r="L2027" s="34">
        <v>60605.48000000001</v>
      </c>
      <c r="M2027" s="34">
        <v>60605.48000000001</v>
      </c>
      <c r="N2027" s="34">
        <v>60605.48000000001</v>
      </c>
      <c r="O2027" s="34">
        <v>60605.48000000001</v>
      </c>
      <c r="P2027" s="34">
        <v>60605.48000000001</v>
      </c>
      <c r="Q2027" s="34">
        <v>60605.48000000001</v>
      </c>
      <c r="R2027" s="34">
        <v>60605.48000000001</v>
      </c>
      <c r="S2027" s="34">
        <v>60605.48000000001</v>
      </c>
    </row>
    <row r="2028" spans="2:19">
      <c r="B2028" s="5">
        <v>1992</v>
      </c>
      <c r="C2028" s="34">
        <v>48160.51999999999</v>
      </c>
      <c r="D2028" s="34">
        <v>48160.51999999999</v>
      </c>
      <c r="E2028" s="34">
        <v>48160.51999999999</v>
      </c>
      <c r="F2028" s="34">
        <v>48160.51999999999</v>
      </c>
      <c r="G2028" s="34">
        <v>48160.51999999999</v>
      </c>
      <c r="H2028" s="34">
        <v>48160.520000000004</v>
      </c>
      <c r="I2028" s="34">
        <v>48160.520000000004</v>
      </c>
      <c r="J2028" s="34">
        <v>48160.520000000004</v>
      </c>
      <c r="K2028" s="34">
        <v>48160.520000000004</v>
      </c>
      <c r="L2028" s="34">
        <v>48160.520000000004</v>
      </c>
      <c r="M2028" s="34">
        <v>48160.520000000004</v>
      </c>
      <c r="N2028" s="34">
        <v>48160.520000000004</v>
      </c>
      <c r="O2028" s="34">
        <v>48160.520000000004</v>
      </c>
      <c r="P2028" s="34">
        <v>48160.520000000004</v>
      </c>
      <c r="Q2028" s="34">
        <v>48160.520000000004</v>
      </c>
      <c r="R2028" s="34">
        <v>48160.520000000004</v>
      </c>
      <c r="S2028" s="34">
        <v>48160.520000000004</v>
      </c>
    </row>
    <row r="2029" spans="2:19">
      <c r="B2029" s="5">
        <v>1991</v>
      </c>
      <c r="C2029" s="34">
        <v>71569.430000000008</v>
      </c>
      <c r="D2029" s="34">
        <v>71569.429999999993</v>
      </c>
      <c r="E2029" s="34">
        <v>71569.429999999993</v>
      </c>
      <c r="F2029" s="34">
        <v>71569.429999999993</v>
      </c>
      <c r="G2029" s="34">
        <v>71569.430000000008</v>
      </c>
      <c r="H2029" s="34">
        <v>71569.430000000008</v>
      </c>
      <c r="I2029" s="34">
        <v>71569.430000000008</v>
      </c>
      <c r="J2029" s="34">
        <v>71569.430000000008</v>
      </c>
      <c r="K2029" s="34">
        <v>71569.429999999993</v>
      </c>
      <c r="L2029" s="34">
        <v>71569.429999999993</v>
      </c>
      <c r="M2029" s="34">
        <v>71569.429999999993</v>
      </c>
      <c r="N2029" s="34">
        <v>71569.429999999993</v>
      </c>
      <c r="O2029" s="34">
        <v>71569.429999999993</v>
      </c>
      <c r="P2029" s="34">
        <v>71569.429999999993</v>
      </c>
      <c r="Q2029" s="34">
        <v>71569.429999999993</v>
      </c>
      <c r="R2029" s="34">
        <v>71569.429999999993</v>
      </c>
      <c r="S2029" s="34">
        <v>71569.429999999993</v>
      </c>
    </row>
    <row r="2030" spans="2:19">
      <c r="B2030" s="5">
        <v>1990</v>
      </c>
      <c r="C2030" s="34">
        <v>68664.950000000012</v>
      </c>
      <c r="D2030" s="34">
        <v>68664.95</v>
      </c>
      <c r="E2030" s="34">
        <v>68664.95</v>
      </c>
      <c r="F2030" s="34">
        <v>68664.95</v>
      </c>
      <c r="G2030" s="34">
        <v>68664.950000000012</v>
      </c>
      <c r="H2030" s="34">
        <v>68664.950000000012</v>
      </c>
      <c r="I2030" s="34">
        <v>68664.950000000012</v>
      </c>
      <c r="J2030" s="34">
        <v>68664.950000000012</v>
      </c>
      <c r="K2030" s="34">
        <v>68664.95</v>
      </c>
      <c r="L2030" s="34">
        <v>68664.95</v>
      </c>
      <c r="M2030" s="34">
        <v>68664.95</v>
      </c>
      <c r="N2030" s="34">
        <v>68664.95</v>
      </c>
      <c r="O2030" s="34">
        <v>68664.95</v>
      </c>
      <c r="P2030" s="34">
        <v>68664.95</v>
      </c>
      <c r="Q2030" s="34">
        <v>68664.95</v>
      </c>
      <c r="R2030" s="34">
        <v>68664.95</v>
      </c>
      <c r="S2030" s="34">
        <v>68664.95</v>
      </c>
    </row>
    <row r="2031" spans="2:19">
      <c r="B2031" s="5">
        <v>1989</v>
      </c>
      <c r="C2031" s="34">
        <v>66833.2</v>
      </c>
      <c r="D2031" s="34">
        <v>66833.2</v>
      </c>
      <c r="E2031" s="34">
        <v>66833.2</v>
      </c>
      <c r="F2031" s="34">
        <v>66833.2</v>
      </c>
      <c r="G2031" s="34">
        <v>66833.2</v>
      </c>
      <c r="H2031" s="34">
        <v>66833.2</v>
      </c>
      <c r="I2031" s="34">
        <v>66833.2</v>
      </c>
      <c r="J2031" s="34">
        <v>66833.2</v>
      </c>
      <c r="K2031" s="34">
        <v>66833.2</v>
      </c>
      <c r="L2031" s="34">
        <v>66833.2</v>
      </c>
      <c r="M2031" s="34">
        <v>66833.2</v>
      </c>
      <c r="N2031" s="34">
        <v>66833.2</v>
      </c>
      <c r="O2031" s="34">
        <v>66833.2</v>
      </c>
      <c r="P2031" s="34">
        <v>66833.2</v>
      </c>
      <c r="Q2031" s="34">
        <v>66833.2</v>
      </c>
      <c r="R2031" s="34">
        <v>66833.2</v>
      </c>
      <c r="S2031" s="34">
        <v>66833.2</v>
      </c>
    </row>
    <row r="2032" spans="2:19">
      <c r="B2032" s="5">
        <v>1988</v>
      </c>
      <c r="C2032" s="34">
        <v>135568.81999999998</v>
      </c>
      <c r="D2032" s="34">
        <v>135568.81999999998</v>
      </c>
      <c r="E2032" s="34">
        <v>135568.81999999998</v>
      </c>
      <c r="F2032" s="34">
        <v>135568.81999999998</v>
      </c>
      <c r="G2032" s="34">
        <v>135568.82</v>
      </c>
      <c r="H2032" s="34">
        <v>135568.82</v>
      </c>
      <c r="I2032" s="34">
        <v>135568.82</v>
      </c>
      <c r="J2032" s="34">
        <v>135568.82</v>
      </c>
      <c r="K2032" s="34">
        <v>135568.81999999998</v>
      </c>
      <c r="L2032" s="34">
        <v>135568.81999999998</v>
      </c>
      <c r="M2032" s="34">
        <v>135568.81999999998</v>
      </c>
      <c r="N2032" s="34">
        <v>135568.81999999998</v>
      </c>
      <c r="O2032" s="34">
        <v>135568.81999999998</v>
      </c>
      <c r="P2032" s="34">
        <v>135568.81999999998</v>
      </c>
      <c r="Q2032" s="34">
        <v>135568.81999999998</v>
      </c>
      <c r="R2032" s="34">
        <v>135568.81999999998</v>
      </c>
      <c r="S2032" s="34">
        <v>135568.81999999998</v>
      </c>
    </row>
    <row r="2033" spans="2:19">
      <c r="B2033" s="5">
        <v>1987</v>
      </c>
      <c r="C2033" s="34">
        <v>179278.83</v>
      </c>
      <c r="D2033" s="34">
        <v>179278.82999999996</v>
      </c>
      <c r="E2033" s="34">
        <v>179278.82999999996</v>
      </c>
      <c r="F2033" s="34">
        <v>179278.82999999996</v>
      </c>
      <c r="G2033" s="34">
        <v>179278.82999999996</v>
      </c>
      <c r="H2033" s="34">
        <v>179278.82999999996</v>
      </c>
      <c r="I2033" s="34">
        <v>179278.82999999996</v>
      </c>
      <c r="J2033" s="34">
        <v>179278.82999999996</v>
      </c>
      <c r="K2033" s="34">
        <v>179278.82999999996</v>
      </c>
      <c r="L2033" s="34">
        <v>179278.82999999996</v>
      </c>
      <c r="M2033" s="34">
        <v>179278.82999999996</v>
      </c>
      <c r="N2033" s="34">
        <v>179278.82999999996</v>
      </c>
      <c r="O2033" s="34">
        <v>179278.82999999996</v>
      </c>
      <c r="P2033" s="34">
        <v>179278.82999999996</v>
      </c>
      <c r="Q2033" s="34">
        <v>179278.82999999996</v>
      </c>
      <c r="R2033" s="34">
        <v>179278.82999999996</v>
      </c>
      <c r="S2033" s="34">
        <v>179278.82999999996</v>
      </c>
    </row>
    <row r="2034" spans="2:19">
      <c r="B2034" s="5">
        <v>1986</v>
      </c>
      <c r="C2034" s="34">
        <v>262797.20999999996</v>
      </c>
      <c r="D2034" s="34">
        <v>262797.20999999996</v>
      </c>
      <c r="E2034" s="34">
        <v>262797.20999999996</v>
      </c>
      <c r="F2034" s="34">
        <v>262797.20999999996</v>
      </c>
      <c r="G2034" s="34">
        <v>262797.20999999996</v>
      </c>
      <c r="H2034" s="34">
        <v>262797.20999999996</v>
      </c>
      <c r="I2034" s="34">
        <v>262797.20999999996</v>
      </c>
      <c r="J2034" s="34">
        <v>262797.20999999996</v>
      </c>
      <c r="K2034" s="34">
        <v>262797.20999999996</v>
      </c>
      <c r="L2034" s="34">
        <v>262797.20999999996</v>
      </c>
      <c r="M2034" s="34">
        <v>262797.20999999996</v>
      </c>
      <c r="N2034" s="34">
        <v>262797.20999999996</v>
      </c>
      <c r="O2034" s="34">
        <v>262797.20999999996</v>
      </c>
      <c r="P2034" s="34">
        <v>262797.20999999996</v>
      </c>
      <c r="Q2034" s="34">
        <v>262797.20999999996</v>
      </c>
      <c r="R2034" s="34">
        <v>262797.20999999996</v>
      </c>
      <c r="S2034" s="34">
        <v>262797.20999999996</v>
      </c>
    </row>
    <row r="2035" spans="2:19">
      <c r="B2035" s="5">
        <v>1985</v>
      </c>
      <c r="C2035" s="34">
        <v>276875.05000000005</v>
      </c>
      <c r="D2035" s="34">
        <v>276875.05000000005</v>
      </c>
      <c r="E2035" s="34">
        <v>276875.05000000005</v>
      </c>
      <c r="F2035" s="34">
        <v>276875.05000000005</v>
      </c>
      <c r="G2035" s="34">
        <v>276875.05000000005</v>
      </c>
      <c r="H2035" s="34">
        <v>276875.05000000005</v>
      </c>
      <c r="I2035" s="34">
        <v>276875.05000000005</v>
      </c>
      <c r="J2035" s="34">
        <v>276875.05000000005</v>
      </c>
      <c r="K2035" s="34">
        <v>276875.05000000005</v>
      </c>
      <c r="L2035" s="34">
        <v>276875.05000000005</v>
      </c>
      <c r="M2035" s="34">
        <v>276875.05000000005</v>
      </c>
      <c r="N2035" s="34">
        <v>276875.05000000005</v>
      </c>
      <c r="O2035" s="34">
        <v>276875.05000000005</v>
      </c>
      <c r="P2035" s="34">
        <v>276875.05000000005</v>
      </c>
      <c r="Q2035" s="34">
        <v>276875.05000000005</v>
      </c>
      <c r="R2035" s="34">
        <v>276875.05000000005</v>
      </c>
      <c r="S2035" s="34">
        <v>276875.05000000005</v>
      </c>
    </row>
    <row r="2036" spans="2:19">
      <c r="B2036" s="5">
        <v>1984</v>
      </c>
      <c r="C2036" s="34">
        <v>31397.31</v>
      </c>
      <c r="D2036" s="34">
        <v>31397.309999999998</v>
      </c>
      <c r="E2036" s="34">
        <v>31397.309999999998</v>
      </c>
      <c r="F2036" s="34">
        <v>31397.309999999998</v>
      </c>
      <c r="G2036" s="34">
        <v>31397.309999999998</v>
      </c>
      <c r="H2036" s="34">
        <v>31397.309999999998</v>
      </c>
      <c r="I2036" s="34">
        <v>31397.309999999998</v>
      </c>
      <c r="J2036" s="34">
        <v>31397.309999999998</v>
      </c>
      <c r="K2036" s="34">
        <v>31397.309999999998</v>
      </c>
      <c r="L2036" s="34">
        <v>31397.309999999998</v>
      </c>
      <c r="M2036" s="34">
        <v>31397.309999999998</v>
      </c>
      <c r="N2036" s="34">
        <v>31397.309999999998</v>
      </c>
      <c r="O2036" s="34">
        <v>31397.309999999998</v>
      </c>
      <c r="P2036" s="34">
        <v>31397.309999999998</v>
      </c>
      <c r="Q2036" s="34">
        <v>31397.309999999998</v>
      </c>
      <c r="R2036" s="34">
        <v>31397.309999999998</v>
      </c>
      <c r="S2036" s="34">
        <v>31397.309999999998</v>
      </c>
    </row>
    <row r="2037" spans="2:19">
      <c r="B2037" s="5">
        <v>1983</v>
      </c>
      <c r="C2037" s="34">
        <v>30551.17</v>
      </c>
      <c r="D2037" s="34">
        <v>30551.17</v>
      </c>
      <c r="E2037" s="34">
        <v>30551.17</v>
      </c>
      <c r="F2037" s="34">
        <v>30551.17</v>
      </c>
      <c r="G2037" s="34">
        <v>30551.17</v>
      </c>
      <c r="H2037" s="34">
        <v>30551.17</v>
      </c>
      <c r="I2037" s="34">
        <v>30551.17</v>
      </c>
      <c r="J2037" s="34">
        <v>30551.17</v>
      </c>
      <c r="K2037" s="34">
        <v>30551.17</v>
      </c>
      <c r="L2037" s="34">
        <v>30551.17</v>
      </c>
      <c r="M2037" s="34">
        <v>30551.17</v>
      </c>
      <c r="N2037" s="34">
        <v>30551.17</v>
      </c>
      <c r="O2037" s="34">
        <v>30551.17</v>
      </c>
      <c r="P2037" s="34">
        <v>30551.17</v>
      </c>
      <c r="Q2037" s="34">
        <v>30551.17</v>
      </c>
      <c r="R2037" s="34">
        <v>30551.17</v>
      </c>
      <c r="S2037" s="34">
        <v>30551.17</v>
      </c>
    </row>
    <row r="2038" spans="2:19">
      <c r="B2038" s="5">
        <v>1982</v>
      </c>
      <c r="C2038" s="34">
        <v>150387.96000000002</v>
      </c>
      <c r="D2038" s="34">
        <v>150387.96000000002</v>
      </c>
      <c r="E2038" s="34">
        <v>150387.96000000002</v>
      </c>
      <c r="F2038" s="34">
        <v>150387.96000000002</v>
      </c>
      <c r="G2038" s="34">
        <v>150387.96000000002</v>
      </c>
      <c r="H2038" s="34">
        <v>150387.96000000002</v>
      </c>
      <c r="I2038" s="34">
        <v>150387.96000000002</v>
      </c>
      <c r="J2038" s="34">
        <v>150387.96000000002</v>
      </c>
      <c r="K2038" s="34">
        <v>150387.96000000002</v>
      </c>
      <c r="L2038" s="34">
        <v>150387.96000000002</v>
      </c>
      <c r="M2038" s="34">
        <v>150387.96000000002</v>
      </c>
      <c r="N2038" s="34">
        <v>150387.96000000002</v>
      </c>
      <c r="O2038" s="34">
        <v>150387.96000000002</v>
      </c>
      <c r="P2038" s="34">
        <v>150387.96000000002</v>
      </c>
      <c r="Q2038" s="34">
        <v>150387.96000000002</v>
      </c>
      <c r="R2038" s="34">
        <v>150387.96000000002</v>
      </c>
      <c r="S2038" s="34">
        <v>150387.96000000002</v>
      </c>
    </row>
    <row r="2039" spans="2:19">
      <c r="B2039" s="5">
        <v>1981</v>
      </c>
      <c r="C2039" s="34">
        <v>267704.92</v>
      </c>
      <c r="D2039" s="34">
        <v>267704.92</v>
      </c>
      <c r="E2039" s="34">
        <v>267704.92</v>
      </c>
      <c r="F2039" s="34">
        <v>267704.92</v>
      </c>
      <c r="G2039" s="34">
        <v>267704.91999999993</v>
      </c>
      <c r="H2039" s="34">
        <v>267704.91999999993</v>
      </c>
      <c r="I2039" s="34">
        <v>267704.91999999993</v>
      </c>
      <c r="J2039" s="34">
        <v>267704.91999999993</v>
      </c>
      <c r="K2039" s="34">
        <v>267704.92</v>
      </c>
      <c r="L2039" s="34">
        <v>267704.92</v>
      </c>
      <c r="M2039" s="34">
        <v>267704.92</v>
      </c>
      <c r="N2039" s="34">
        <v>267704.92</v>
      </c>
      <c r="O2039" s="34">
        <v>267704.92</v>
      </c>
      <c r="P2039" s="34">
        <v>267704.92</v>
      </c>
      <c r="Q2039" s="34">
        <v>267704.92</v>
      </c>
      <c r="R2039" s="34">
        <v>267704.92</v>
      </c>
      <c r="S2039" s="34">
        <v>267704.92</v>
      </c>
    </row>
    <row r="2040" spans="2:19">
      <c r="B2040" s="5">
        <v>1980</v>
      </c>
      <c r="C2040" s="34">
        <v>182907.37000000002</v>
      </c>
      <c r="D2040" s="34">
        <v>182907.37000000002</v>
      </c>
      <c r="E2040" s="34">
        <v>182907.37000000002</v>
      </c>
      <c r="F2040" s="34">
        <v>182907.37000000002</v>
      </c>
      <c r="G2040" s="34">
        <v>182907.37000000002</v>
      </c>
      <c r="H2040" s="34">
        <v>182907.37000000002</v>
      </c>
      <c r="I2040" s="34">
        <v>182907.37000000002</v>
      </c>
      <c r="J2040" s="34">
        <v>182907.37000000002</v>
      </c>
      <c r="K2040" s="34">
        <v>182907.37000000002</v>
      </c>
      <c r="L2040" s="34">
        <v>182907.37000000002</v>
      </c>
      <c r="M2040" s="34">
        <v>182907.37000000002</v>
      </c>
      <c r="N2040" s="34">
        <v>182907.37000000002</v>
      </c>
      <c r="O2040" s="34">
        <v>182907.37000000002</v>
      </c>
      <c r="P2040" s="34">
        <v>182907.37000000002</v>
      </c>
      <c r="Q2040" s="34">
        <v>182907.37000000002</v>
      </c>
      <c r="R2040" s="34">
        <v>182907.37000000002</v>
      </c>
      <c r="S2040" s="34">
        <v>182907.37000000002</v>
      </c>
    </row>
    <row r="2041" spans="2:19">
      <c r="B2041" s="5">
        <v>1979</v>
      </c>
      <c r="C2041" s="34">
        <v>63629.26</v>
      </c>
      <c r="D2041" s="34">
        <v>63629.26</v>
      </c>
      <c r="E2041" s="34">
        <v>63629.26</v>
      </c>
      <c r="F2041" s="34">
        <v>63629.26</v>
      </c>
      <c r="G2041" s="34">
        <v>63629.26</v>
      </c>
      <c r="H2041" s="34">
        <v>63629.26</v>
      </c>
      <c r="I2041" s="34">
        <v>63629.26</v>
      </c>
      <c r="J2041" s="34">
        <v>63629.26</v>
      </c>
      <c r="K2041" s="34">
        <v>63629.26</v>
      </c>
      <c r="L2041" s="34">
        <v>63629.26</v>
      </c>
      <c r="M2041" s="34">
        <v>63629.26</v>
      </c>
      <c r="N2041" s="34">
        <v>63629.26</v>
      </c>
      <c r="O2041" s="34">
        <v>63629.26</v>
      </c>
      <c r="P2041" s="34">
        <v>63629.26</v>
      </c>
      <c r="Q2041" s="34">
        <v>63629.26</v>
      </c>
      <c r="R2041" s="34">
        <v>63629.26</v>
      </c>
      <c r="S2041" s="34">
        <v>63629.26</v>
      </c>
    </row>
    <row r="2042" spans="2:19">
      <c r="B2042" s="5">
        <v>1978</v>
      </c>
      <c r="C2042" s="34">
        <v>47610.369999999995</v>
      </c>
      <c r="D2042" s="34">
        <v>47610.369999999995</v>
      </c>
      <c r="E2042" s="34">
        <v>47610.369999999995</v>
      </c>
      <c r="F2042" s="34">
        <v>47610.369999999995</v>
      </c>
      <c r="G2042" s="34">
        <v>47610.369999999995</v>
      </c>
      <c r="H2042" s="34">
        <v>47610.369999999995</v>
      </c>
      <c r="I2042" s="34">
        <v>47610.369999999995</v>
      </c>
      <c r="J2042" s="34">
        <v>47610.369999999995</v>
      </c>
      <c r="K2042" s="34">
        <v>47610.369999999995</v>
      </c>
      <c r="L2042" s="34">
        <v>47610.369999999995</v>
      </c>
      <c r="M2042" s="34">
        <v>47610.369999999995</v>
      </c>
      <c r="N2042" s="34">
        <v>47610.369999999995</v>
      </c>
      <c r="O2042" s="34">
        <v>47610.369999999995</v>
      </c>
      <c r="P2042" s="34">
        <v>47610.369999999995</v>
      </c>
      <c r="Q2042" s="34">
        <v>47610.369999999995</v>
      </c>
      <c r="R2042" s="34">
        <v>47610.369999999995</v>
      </c>
      <c r="S2042" s="34">
        <v>47610.369999999995</v>
      </c>
    </row>
    <row r="2043" spans="2:19">
      <c r="B2043" s="5">
        <v>1977</v>
      </c>
      <c r="C2043" s="34">
        <v>203158.80999999997</v>
      </c>
      <c r="D2043" s="34">
        <v>203158.80999999997</v>
      </c>
      <c r="E2043" s="34">
        <v>203158.80999999997</v>
      </c>
      <c r="F2043" s="34">
        <v>203158.80999999997</v>
      </c>
      <c r="G2043" s="34">
        <v>203158.81</v>
      </c>
      <c r="H2043" s="34">
        <v>203158.81</v>
      </c>
      <c r="I2043" s="34">
        <v>203158.81</v>
      </c>
      <c r="J2043" s="34">
        <v>203158.81</v>
      </c>
      <c r="K2043" s="34">
        <v>203158.80999999997</v>
      </c>
      <c r="L2043" s="34">
        <v>203158.80999999997</v>
      </c>
      <c r="M2043" s="34">
        <v>203158.80999999997</v>
      </c>
      <c r="N2043" s="34">
        <v>203158.80999999997</v>
      </c>
      <c r="O2043" s="34">
        <v>203158.80999999997</v>
      </c>
      <c r="P2043" s="34">
        <v>203158.80999999997</v>
      </c>
      <c r="Q2043" s="34">
        <v>203158.80999999997</v>
      </c>
      <c r="R2043" s="34">
        <v>203158.80999999997</v>
      </c>
      <c r="S2043" s="34">
        <v>203158.80999999997</v>
      </c>
    </row>
    <row r="2044" spans="2:19">
      <c r="B2044" s="5">
        <v>1976</v>
      </c>
      <c r="C2044" s="34">
        <v>238175.38999999998</v>
      </c>
      <c r="D2044" s="34">
        <v>238175.38999999998</v>
      </c>
      <c r="E2044" s="34">
        <v>238175.38999999998</v>
      </c>
      <c r="F2044" s="34">
        <v>238175.38999999998</v>
      </c>
      <c r="G2044" s="34">
        <v>238175.39</v>
      </c>
      <c r="H2044" s="34">
        <v>238175.39</v>
      </c>
      <c r="I2044" s="34">
        <v>238175.39</v>
      </c>
      <c r="J2044" s="34">
        <v>238175.39</v>
      </c>
      <c r="K2044" s="34">
        <v>238175.38999999998</v>
      </c>
      <c r="L2044" s="34">
        <v>238175.38999999998</v>
      </c>
      <c r="M2044" s="34">
        <v>238175.38999999998</v>
      </c>
      <c r="N2044" s="34">
        <v>238175.38999999998</v>
      </c>
      <c r="O2044" s="34">
        <v>238175.38999999998</v>
      </c>
      <c r="P2044" s="34">
        <v>238175.38999999998</v>
      </c>
      <c r="Q2044" s="34">
        <v>238175.38999999998</v>
      </c>
      <c r="R2044" s="34">
        <v>238175.38999999998</v>
      </c>
      <c r="S2044" s="34">
        <v>238175.38999999998</v>
      </c>
    </row>
    <row r="2045" spans="2:19">
      <c r="B2045" s="5">
        <v>1975</v>
      </c>
      <c r="C2045" s="34">
        <v>142025.67000000001</v>
      </c>
      <c r="D2045" s="34">
        <v>142025.67000000001</v>
      </c>
      <c r="E2045" s="34">
        <v>142025.67000000001</v>
      </c>
      <c r="F2045" s="34">
        <v>142025.67000000001</v>
      </c>
      <c r="G2045" s="34">
        <v>142025.67000000001</v>
      </c>
      <c r="H2045" s="34">
        <v>142025.67000000001</v>
      </c>
      <c r="I2045" s="34">
        <v>142025.67000000001</v>
      </c>
      <c r="J2045" s="34">
        <v>142025.67000000001</v>
      </c>
      <c r="K2045" s="34">
        <v>142025.67000000001</v>
      </c>
      <c r="L2045" s="34">
        <v>142025.67000000001</v>
      </c>
      <c r="M2045" s="34">
        <v>142025.67000000001</v>
      </c>
      <c r="N2045" s="34">
        <v>142025.67000000001</v>
      </c>
      <c r="O2045" s="34">
        <v>142025.67000000001</v>
      </c>
      <c r="P2045" s="34">
        <v>142025.67000000001</v>
      </c>
      <c r="Q2045" s="34">
        <v>142025.67000000001</v>
      </c>
      <c r="R2045" s="34">
        <v>142025.67000000001</v>
      </c>
      <c r="S2045" s="34">
        <v>142025.67000000001</v>
      </c>
    </row>
    <row r="2046" spans="2:19">
      <c r="B2046" s="5">
        <v>1974</v>
      </c>
      <c r="C2046" s="34">
        <v>211285.38</v>
      </c>
      <c r="D2046" s="34">
        <v>211285.38</v>
      </c>
      <c r="E2046" s="34">
        <v>211285.38</v>
      </c>
      <c r="F2046" s="34">
        <v>211285.38</v>
      </c>
      <c r="G2046" s="34">
        <v>211285.38</v>
      </c>
      <c r="H2046" s="34">
        <v>211285.38</v>
      </c>
      <c r="I2046" s="34">
        <v>211285.38</v>
      </c>
      <c r="J2046" s="34">
        <v>211285.38</v>
      </c>
      <c r="K2046" s="34">
        <v>211285.38</v>
      </c>
      <c r="L2046" s="34">
        <v>211285.38</v>
      </c>
      <c r="M2046" s="34">
        <v>211285.38</v>
      </c>
      <c r="N2046" s="34">
        <v>211285.38</v>
      </c>
      <c r="O2046" s="34">
        <v>211285.38</v>
      </c>
      <c r="P2046" s="34">
        <v>211285.38</v>
      </c>
      <c r="Q2046" s="34">
        <v>211285.38</v>
      </c>
      <c r="R2046" s="34">
        <v>211285.38</v>
      </c>
      <c r="S2046" s="34">
        <v>211285.38</v>
      </c>
    </row>
    <row r="2047" spans="2:19">
      <c r="B2047" s="5">
        <v>1973</v>
      </c>
      <c r="C2047" s="34">
        <v>63255.880000000005</v>
      </c>
      <c r="D2047" s="34">
        <v>63255.880000000005</v>
      </c>
      <c r="E2047" s="34">
        <v>63255.880000000005</v>
      </c>
      <c r="F2047" s="34">
        <v>63255.880000000005</v>
      </c>
      <c r="G2047" s="34">
        <v>63255.880000000005</v>
      </c>
      <c r="H2047" s="34">
        <v>63255.880000000005</v>
      </c>
      <c r="I2047" s="34">
        <v>63255.880000000005</v>
      </c>
      <c r="J2047" s="34">
        <v>63255.880000000005</v>
      </c>
      <c r="K2047" s="34">
        <v>63255.880000000005</v>
      </c>
      <c r="L2047" s="34">
        <v>63255.880000000005</v>
      </c>
      <c r="M2047" s="34">
        <v>63255.880000000005</v>
      </c>
      <c r="N2047" s="34">
        <v>63255.880000000005</v>
      </c>
      <c r="O2047" s="34">
        <v>63255.880000000005</v>
      </c>
      <c r="P2047" s="34">
        <v>63255.880000000005</v>
      </c>
      <c r="Q2047" s="34">
        <v>63255.880000000005</v>
      </c>
      <c r="R2047" s="34">
        <v>63255.880000000005</v>
      </c>
      <c r="S2047" s="34">
        <v>63255.880000000005</v>
      </c>
    </row>
    <row r="2048" spans="2:19">
      <c r="B2048" s="5">
        <v>1972</v>
      </c>
      <c r="C2048" s="34">
        <v>277045.39</v>
      </c>
      <c r="D2048" s="34">
        <v>277045.39</v>
      </c>
      <c r="E2048" s="34">
        <v>277045.39</v>
      </c>
      <c r="F2048" s="34">
        <v>277045.39</v>
      </c>
      <c r="G2048" s="34">
        <v>277045.39</v>
      </c>
      <c r="H2048" s="34">
        <v>277045.39</v>
      </c>
      <c r="I2048" s="34">
        <v>277045.39</v>
      </c>
      <c r="J2048" s="34">
        <v>277045.39</v>
      </c>
      <c r="K2048" s="34">
        <v>277045.39</v>
      </c>
      <c r="L2048" s="34">
        <v>277045.39</v>
      </c>
      <c r="M2048" s="34">
        <v>277045.39</v>
      </c>
      <c r="N2048" s="34">
        <v>277045.39</v>
      </c>
      <c r="O2048" s="34">
        <v>277045.39</v>
      </c>
      <c r="P2048" s="34">
        <v>277045.39</v>
      </c>
      <c r="Q2048" s="34">
        <v>277045.39</v>
      </c>
      <c r="R2048" s="34">
        <v>277045.39</v>
      </c>
      <c r="S2048" s="34">
        <v>277045.39</v>
      </c>
    </row>
    <row r="2049" spans="2:19">
      <c r="B2049" s="5">
        <v>1971</v>
      </c>
      <c r="C2049" s="34">
        <v>135142.96</v>
      </c>
      <c r="D2049" s="34">
        <v>135142.96</v>
      </c>
      <c r="E2049" s="34">
        <v>135142.96</v>
      </c>
      <c r="F2049" s="34">
        <v>135142.96</v>
      </c>
      <c r="G2049" s="34">
        <v>135142.96</v>
      </c>
      <c r="H2049" s="34">
        <v>135142.96</v>
      </c>
      <c r="I2049" s="34">
        <v>135142.96</v>
      </c>
      <c r="J2049" s="34">
        <v>135142.96</v>
      </c>
      <c r="K2049" s="34">
        <v>135142.96</v>
      </c>
      <c r="L2049" s="34">
        <v>135142.96</v>
      </c>
      <c r="M2049" s="34">
        <v>135142.96</v>
      </c>
      <c r="N2049" s="34">
        <v>135142.96</v>
      </c>
      <c r="O2049" s="34">
        <v>135142.96</v>
      </c>
      <c r="P2049" s="34">
        <v>135142.96</v>
      </c>
      <c r="Q2049" s="34">
        <v>135142.96</v>
      </c>
      <c r="R2049" s="34">
        <v>135142.96</v>
      </c>
      <c r="S2049" s="34">
        <v>135142.96</v>
      </c>
    </row>
    <row r="2050" spans="2:19">
      <c r="B2050" s="5">
        <v>1970</v>
      </c>
      <c r="C2050" s="34">
        <v>32648.400000000001</v>
      </c>
      <c r="D2050" s="34">
        <v>32648.400000000001</v>
      </c>
      <c r="E2050" s="34">
        <v>32648.400000000001</v>
      </c>
      <c r="F2050" s="34">
        <v>32648.400000000001</v>
      </c>
      <c r="G2050" s="34">
        <v>32648.400000000001</v>
      </c>
      <c r="H2050" s="34">
        <v>32648.400000000001</v>
      </c>
      <c r="I2050" s="34">
        <v>32648.400000000001</v>
      </c>
      <c r="J2050" s="34">
        <v>32648.400000000001</v>
      </c>
      <c r="K2050" s="34">
        <v>32648.400000000001</v>
      </c>
      <c r="L2050" s="34">
        <v>32648.400000000001</v>
      </c>
      <c r="M2050" s="34">
        <v>32648.400000000001</v>
      </c>
      <c r="N2050" s="34">
        <v>32648.400000000001</v>
      </c>
      <c r="O2050" s="34">
        <v>32648.400000000001</v>
      </c>
      <c r="P2050" s="34">
        <v>32648.400000000001</v>
      </c>
      <c r="Q2050" s="34">
        <v>32648.400000000001</v>
      </c>
      <c r="R2050" s="34">
        <v>32648.400000000001</v>
      </c>
      <c r="S2050" s="34">
        <v>21556.799999999999</v>
      </c>
    </row>
    <row r="2051" spans="2:19">
      <c r="B2051" s="5">
        <v>1969</v>
      </c>
      <c r="C2051" s="34">
        <v>94422.64</v>
      </c>
      <c r="D2051" s="34">
        <v>94422.64</v>
      </c>
      <c r="E2051" s="34">
        <v>94422.64</v>
      </c>
      <c r="F2051" s="34">
        <v>94422.64</v>
      </c>
      <c r="G2051" s="34">
        <v>94422.64</v>
      </c>
      <c r="H2051" s="34">
        <v>94422.64</v>
      </c>
      <c r="I2051" s="34">
        <v>94422.64</v>
      </c>
      <c r="J2051" s="34">
        <v>94422.64</v>
      </c>
      <c r="K2051" s="34">
        <v>94422.64</v>
      </c>
      <c r="L2051" s="34">
        <v>94422.64</v>
      </c>
      <c r="M2051" s="34">
        <v>94422.64</v>
      </c>
      <c r="N2051" s="34">
        <v>94422.64</v>
      </c>
      <c r="O2051" s="34">
        <v>89113.209999999992</v>
      </c>
      <c r="P2051" s="34">
        <v>77818.850000000006</v>
      </c>
      <c r="Q2051" s="34">
        <v>67254.03</v>
      </c>
      <c r="R2051" s="34">
        <v>63066.17</v>
      </c>
      <c r="S2051" s="34">
        <v>36844.74</v>
      </c>
    </row>
    <row r="2052" spans="2:19">
      <c r="B2052" s="5">
        <v>1968</v>
      </c>
      <c r="C2052" s="34">
        <v>36817.660000000003</v>
      </c>
      <c r="D2052" s="34">
        <v>36817.660000000003</v>
      </c>
      <c r="E2052" s="34">
        <v>36817.660000000003</v>
      </c>
      <c r="F2052" s="34">
        <v>36817.660000000003</v>
      </c>
      <c r="G2052" s="34">
        <v>36817.660000000003</v>
      </c>
      <c r="H2052" s="34">
        <v>36817.660000000003</v>
      </c>
      <c r="I2052" s="34">
        <v>36817.660000000003</v>
      </c>
      <c r="J2052" s="34">
        <v>36817.660000000003</v>
      </c>
      <c r="K2052" s="34">
        <v>36817.660000000003</v>
      </c>
      <c r="L2052" s="34">
        <v>36817.660000000003</v>
      </c>
      <c r="M2052" s="34">
        <v>36817.660000000003</v>
      </c>
      <c r="N2052" s="34">
        <v>34378.589999999997</v>
      </c>
      <c r="O2052" s="34">
        <v>18421.62</v>
      </c>
      <c r="P2052" s="34">
        <v>18421.62</v>
      </c>
      <c r="Q2052" s="34">
        <v>18421.62</v>
      </c>
      <c r="R2052" s="34">
        <v>18421.62</v>
      </c>
      <c r="S2052" s="34">
        <v>18421.62</v>
      </c>
    </row>
    <row r="2053" spans="2:19">
      <c r="B2053" s="5">
        <v>1967</v>
      </c>
      <c r="C2053" s="34">
        <v>50839.48</v>
      </c>
      <c r="D2053" s="34">
        <v>50839.48</v>
      </c>
      <c r="E2053" s="34">
        <v>50839.48</v>
      </c>
      <c r="F2053" s="34">
        <v>50839.48</v>
      </c>
      <c r="G2053" s="34">
        <v>50839.48</v>
      </c>
      <c r="H2053" s="34">
        <v>50839.48</v>
      </c>
      <c r="I2053" s="34">
        <v>50839.48</v>
      </c>
      <c r="J2053" s="34">
        <v>50839.48</v>
      </c>
      <c r="K2053" s="34">
        <v>50839.48</v>
      </c>
      <c r="L2053" s="34">
        <v>50839.48</v>
      </c>
      <c r="M2053" s="34">
        <v>41965.21</v>
      </c>
      <c r="N2053" s="34">
        <v>18217.439999999999</v>
      </c>
      <c r="O2053" s="34">
        <v>18217.439999999999</v>
      </c>
      <c r="P2053" s="34">
        <v>18217.439999999999</v>
      </c>
      <c r="Q2053" s="34">
        <v>18217.439999999999</v>
      </c>
      <c r="R2053" s="34">
        <v>18217.439999999999</v>
      </c>
      <c r="S2053" s="34">
        <v>2736.55</v>
      </c>
    </row>
    <row r="2054" spans="2:19">
      <c r="B2054" s="5">
        <v>1966</v>
      </c>
      <c r="C2054" s="34">
        <v>122764.34</v>
      </c>
      <c r="D2054" s="34">
        <v>122764.34</v>
      </c>
      <c r="E2054" s="34">
        <v>122764.34</v>
      </c>
      <c r="F2054" s="34">
        <v>122764.34</v>
      </c>
      <c r="G2054" s="34">
        <v>122764.34</v>
      </c>
      <c r="H2054" s="34">
        <v>122764.34</v>
      </c>
      <c r="I2054" s="34">
        <v>106855.22</v>
      </c>
      <c r="J2054" s="34">
        <v>91294.450000000012</v>
      </c>
      <c r="K2054" s="34">
        <v>77838.219999999987</v>
      </c>
      <c r="L2054" s="34">
        <v>60588.850000000006</v>
      </c>
      <c r="M2054" s="34">
        <v>40769.840000000004</v>
      </c>
      <c r="N2054" s="34">
        <v>30146.17</v>
      </c>
      <c r="O2054" s="34">
        <v>23125.27</v>
      </c>
      <c r="P2054" s="34">
        <v>17548.900000000001</v>
      </c>
      <c r="Q2054" s="34">
        <v>14522.650000000001</v>
      </c>
      <c r="R2054" s="34">
        <v>11701.869999999999</v>
      </c>
      <c r="S2054" s="34">
        <v>7075.7999999999993</v>
      </c>
    </row>
    <row r="2055" spans="2:19">
      <c r="B2055" s="5">
        <v>1965</v>
      </c>
      <c r="C2055" s="34">
        <v>79456.600000000006</v>
      </c>
      <c r="D2055" s="34">
        <v>79456.600000000006</v>
      </c>
      <c r="E2055" s="34">
        <v>79456.600000000006</v>
      </c>
      <c r="F2055" s="34">
        <v>79456.600000000006</v>
      </c>
      <c r="G2055" s="34">
        <v>55149.8</v>
      </c>
      <c r="H2055" s="34">
        <v>37633.72</v>
      </c>
      <c r="I2055" s="34">
        <v>30067.57</v>
      </c>
      <c r="J2055" s="34">
        <v>21805.46</v>
      </c>
      <c r="K2055" s="34">
        <v>21447.059999999998</v>
      </c>
      <c r="L2055" s="34">
        <v>17875.859999999997</v>
      </c>
      <c r="M2055" s="34">
        <v>16670.919999999998</v>
      </c>
      <c r="N2055" s="34">
        <v>16670.919999999998</v>
      </c>
      <c r="O2055" s="34">
        <v>16670.919999999998</v>
      </c>
      <c r="P2055" s="34">
        <v>16670.919999999998</v>
      </c>
      <c r="Q2055" s="34">
        <v>16670.919999999998</v>
      </c>
      <c r="R2055" s="34">
        <v>16308.9</v>
      </c>
      <c r="S2055" s="34">
        <v>16308.9</v>
      </c>
    </row>
    <row r="2056" spans="2:19">
      <c r="B2056" s="5">
        <v>1964</v>
      </c>
      <c r="C2056" s="34">
        <v>58698.64</v>
      </c>
      <c r="D2056" s="34">
        <v>57024.7</v>
      </c>
      <c r="E2056" s="34">
        <v>34508.160000000003</v>
      </c>
      <c r="F2056" s="34">
        <v>16633.88</v>
      </c>
      <c r="G2056" s="34">
        <v>14623.52</v>
      </c>
      <c r="H2056" s="34">
        <v>14623.52</v>
      </c>
      <c r="I2056" s="34">
        <v>7858.97</v>
      </c>
      <c r="J2056" s="34">
        <v>7858.97</v>
      </c>
      <c r="K2056" s="34">
        <v>1143.81</v>
      </c>
      <c r="L2056" s="34">
        <v>0</v>
      </c>
      <c r="M2056" s="34">
        <v>0</v>
      </c>
      <c r="N2056" s="34">
        <v>0</v>
      </c>
      <c r="O2056" s="34">
        <v>0</v>
      </c>
      <c r="P2056" s="34">
        <v>0</v>
      </c>
      <c r="Q2056" s="34">
        <v>0</v>
      </c>
      <c r="R2056" s="34">
        <v>0</v>
      </c>
      <c r="S2056" s="34">
        <v>0</v>
      </c>
    </row>
    <row r="2057" spans="2:19">
      <c r="B2057" s="5">
        <v>1963</v>
      </c>
      <c r="C2057" s="34">
        <v>3686.87</v>
      </c>
      <c r="D2057" s="34">
        <v>3686.87</v>
      </c>
      <c r="E2057" s="34">
        <v>3686.87</v>
      </c>
      <c r="F2057" s="34">
        <v>3686.87</v>
      </c>
      <c r="G2057" s="34">
        <v>3686.87</v>
      </c>
      <c r="H2057" s="34">
        <v>2280.71</v>
      </c>
      <c r="I2057" s="34">
        <v>0</v>
      </c>
      <c r="J2057" s="34">
        <v>0</v>
      </c>
      <c r="K2057" s="34">
        <v>0</v>
      </c>
      <c r="L2057" s="34">
        <v>0</v>
      </c>
      <c r="M2057" s="34">
        <v>0</v>
      </c>
      <c r="N2057" s="34">
        <v>0</v>
      </c>
      <c r="O2057" s="34">
        <v>0</v>
      </c>
      <c r="P2057" s="34">
        <v>0</v>
      </c>
      <c r="Q2057" s="34">
        <v>0</v>
      </c>
      <c r="R2057" s="34">
        <v>0</v>
      </c>
      <c r="S2057" s="34">
        <v>0</v>
      </c>
    </row>
    <row r="2058" spans="2:19">
      <c r="B2058" s="5">
        <v>1962</v>
      </c>
      <c r="C2058" s="34">
        <v>12557</v>
      </c>
      <c r="D2058" s="34">
        <v>12557</v>
      </c>
      <c r="E2058" s="34">
        <v>12557</v>
      </c>
      <c r="F2058" s="34">
        <v>12557</v>
      </c>
      <c r="G2058" s="34">
        <v>8279.68</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14819.95</v>
      </c>
      <c r="D2059" s="34">
        <v>14819.95</v>
      </c>
      <c r="E2059" s="34">
        <v>14819.95</v>
      </c>
      <c r="F2059" s="34">
        <v>12754.45</v>
      </c>
      <c r="G2059" s="34">
        <v>4896.6399999999994</v>
      </c>
      <c r="H2059" s="34" t="s">
        <v>220</v>
      </c>
      <c r="I2059" s="34" t="s">
        <v>220</v>
      </c>
      <c r="J2059" s="34" t="s">
        <v>220</v>
      </c>
      <c r="K2059" s="34" t="s">
        <v>220</v>
      </c>
      <c r="L2059" s="34" t="s">
        <v>220</v>
      </c>
      <c r="M2059" s="34" t="s">
        <v>220</v>
      </c>
      <c r="N2059" s="34" t="s">
        <v>220</v>
      </c>
      <c r="O2059" s="34" t="s">
        <v>220</v>
      </c>
      <c r="P2059" s="34" t="s">
        <v>220</v>
      </c>
      <c r="Q2059" s="34" t="s">
        <v>220</v>
      </c>
      <c r="R2059" s="34" t="s">
        <v>220</v>
      </c>
      <c r="S2059" s="34"/>
    </row>
    <row r="2060" spans="2:19">
      <c r="B2060" s="5">
        <v>1960</v>
      </c>
      <c r="C2060" s="34">
        <v>921.33</v>
      </c>
      <c r="D2060" s="34">
        <v>921.33</v>
      </c>
      <c r="E2060" s="34">
        <v>2444.71</v>
      </c>
      <c r="F2060" s="34">
        <v>921.33</v>
      </c>
      <c r="G2060" s="34">
        <v>921.33</v>
      </c>
      <c r="H2060" s="34">
        <v>921.33</v>
      </c>
      <c r="I2060" s="34">
        <v>921.33</v>
      </c>
      <c r="J2060" s="34">
        <v>921.33</v>
      </c>
      <c r="K2060" s="34">
        <v>921.33</v>
      </c>
      <c r="L2060" s="34">
        <v>921.33</v>
      </c>
      <c r="M2060" s="34">
        <v>921.33</v>
      </c>
      <c r="N2060" s="34">
        <v>921.33</v>
      </c>
      <c r="O2060" s="34">
        <v>921.33</v>
      </c>
      <c r="P2060" s="34">
        <v>921.33</v>
      </c>
      <c r="Q2060" s="34">
        <v>921.33</v>
      </c>
      <c r="R2060" s="34">
        <v>921.33</v>
      </c>
      <c r="S2060" s="34">
        <v>921.33</v>
      </c>
    </row>
    <row r="2061" spans="2:19">
      <c r="B2061" s="5">
        <v>1959</v>
      </c>
      <c r="C2061" s="34">
        <v>1677.55</v>
      </c>
      <c r="D2061" s="34">
        <v>1677.55</v>
      </c>
      <c r="E2061" s="34">
        <v>1677.55</v>
      </c>
      <c r="F2061" s="34">
        <v>1677.55</v>
      </c>
      <c r="G2061" s="34">
        <v>1677.55</v>
      </c>
      <c r="H2061" s="34">
        <v>1677.55</v>
      </c>
      <c r="I2061" s="34">
        <v>1677.55</v>
      </c>
      <c r="J2061" s="34">
        <v>1677.55</v>
      </c>
      <c r="K2061" s="34">
        <v>1677.55</v>
      </c>
      <c r="L2061" s="34">
        <v>1677.55</v>
      </c>
      <c r="M2061" s="34">
        <v>1677.55</v>
      </c>
      <c r="N2061" s="34">
        <v>1677.55</v>
      </c>
      <c r="O2061" s="34">
        <v>1677.55</v>
      </c>
      <c r="P2061" s="34">
        <v>1677.55</v>
      </c>
      <c r="Q2061" s="34">
        <v>1677.55</v>
      </c>
      <c r="R2061" s="34">
        <v>1677.55</v>
      </c>
      <c r="S2061" s="34">
        <v>1677.55</v>
      </c>
    </row>
    <row r="2062" spans="2:19">
      <c r="B2062" s="5">
        <v>1958</v>
      </c>
      <c r="C2062" s="34">
        <v>1778.27</v>
      </c>
      <c r="D2062" s="34">
        <v>1778.27</v>
      </c>
      <c r="E2062" s="34">
        <v>1778.27</v>
      </c>
      <c r="F2062" s="34">
        <v>1778.27</v>
      </c>
      <c r="G2062" s="34">
        <v>1778.27</v>
      </c>
      <c r="H2062" s="34">
        <v>1778.27</v>
      </c>
      <c r="I2062" s="34">
        <v>1778.27</v>
      </c>
      <c r="J2062" s="34">
        <v>1778.27</v>
      </c>
      <c r="K2062" s="34">
        <v>1778.27</v>
      </c>
      <c r="L2062" s="34">
        <v>1778.27</v>
      </c>
      <c r="M2062" s="34">
        <v>1778.27</v>
      </c>
      <c r="N2062" s="34">
        <v>1778.27</v>
      </c>
      <c r="O2062" s="34">
        <v>1778.27</v>
      </c>
      <c r="P2062" s="34">
        <v>1778.27</v>
      </c>
      <c r="Q2062" s="34">
        <v>1778.27</v>
      </c>
      <c r="R2062" s="34">
        <v>1778.27</v>
      </c>
      <c r="S2062" s="34">
        <v>1778.27</v>
      </c>
    </row>
    <row r="2063" spans="2:19">
      <c r="B2063" s="5">
        <v>1957</v>
      </c>
      <c r="C2063" s="34">
        <v>6586.46</v>
      </c>
      <c r="D2063" s="34">
        <v>6586.46</v>
      </c>
      <c r="E2063" s="34">
        <v>6586.46</v>
      </c>
      <c r="F2063" s="34">
        <v>6586.46</v>
      </c>
      <c r="G2063" s="34">
        <v>6586.46</v>
      </c>
      <c r="H2063" s="34">
        <v>6586.46</v>
      </c>
      <c r="I2063" s="34">
        <v>6586.46</v>
      </c>
      <c r="J2063" s="34">
        <v>6586.46</v>
      </c>
      <c r="K2063" s="34">
        <v>6586.46</v>
      </c>
      <c r="L2063" s="34">
        <v>6586.46</v>
      </c>
      <c r="M2063" s="34">
        <v>6586.46</v>
      </c>
      <c r="N2063" s="34">
        <v>6586.46</v>
      </c>
      <c r="O2063" s="34">
        <v>6586.46</v>
      </c>
      <c r="P2063" s="34">
        <v>6586.46</v>
      </c>
      <c r="Q2063" s="34">
        <v>6586.46</v>
      </c>
      <c r="R2063" s="34">
        <v>6586.46</v>
      </c>
      <c r="S2063" s="34">
        <v>6586.46</v>
      </c>
    </row>
    <row r="2064" spans="2:19">
      <c r="B2064" s="5">
        <v>1956</v>
      </c>
      <c r="C2064" s="34">
        <v>6328.26</v>
      </c>
      <c r="D2064" s="34">
        <v>6328.26</v>
      </c>
      <c r="E2064" s="34">
        <v>6328.26</v>
      </c>
      <c r="F2064" s="34">
        <v>6328.26</v>
      </c>
      <c r="G2064" s="34">
        <v>6328.26</v>
      </c>
      <c r="H2064" s="34">
        <v>6328.26</v>
      </c>
      <c r="I2064" s="34">
        <v>6328.26</v>
      </c>
      <c r="J2064" s="34">
        <v>6328.26</v>
      </c>
      <c r="K2064" s="34">
        <v>6328.26</v>
      </c>
      <c r="L2064" s="34">
        <v>6328.26</v>
      </c>
      <c r="M2064" s="34">
        <v>6328.26</v>
      </c>
      <c r="N2064" s="34">
        <v>6328.26</v>
      </c>
      <c r="O2064" s="34">
        <v>6328.26</v>
      </c>
      <c r="P2064" s="34">
        <v>6328.26</v>
      </c>
      <c r="Q2064" s="34">
        <v>6328.26</v>
      </c>
      <c r="R2064" s="34">
        <v>6328.26</v>
      </c>
      <c r="S2064" s="34">
        <v>6328.26</v>
      </c>
    </row>
    <row r="2065" spans="2:19">
      <c r="B2065" s="5">
        <v>1955</v>
      </c>
      <c r="C2065" s="34">
        <v>3253.87</v>
      </c>
      <c r="D2065" s="34">
        <v>3253.87</v>
      </c>
      <c r="E2065" s="34">
        <v>3253.87</v>
      </c>
      <c r="F2065" s="34">
        <v>3253.87</v>
      </c>
      <c r="G2065" s="34">
        <v>3253.87</v>
      </c>
      <c r="H2065" s="34">
        <v>3253.87</v>
      </c>
      <c r="I2065" s="34">
        <v>3253.87</v>
      </c>
      <c r="J2065" s="34">
        <v>3253.87</v>
      </c>
      <c r="K2065" s="34">
        <v>3253.87</v>
      </c>
      <c r="L2065" s="34">
        <v>3253.87</v>
      </c>
      <c r="M2065" s="34">
        <v>3253.87</v>
      </c>
      <c r="N2065" s="34">
        <v>3253.87</v>
      </c>
      <c r="O2065" s="34">
        <v>3253.87</v>
      </c>
      <c r="P2065" s="34">
        <v>3253.87</v>
      </c>
      <c r="Q2065" s="34">
        <v>3253.87</v>
      </c>
      <c r="R2065" s="34">
        <v>3253.87</v>
      </c>
      <c r="S2065" s="34">
        <v>3253.87</v>
      </c>
    </row>
    <row r="2066" spans="2:19">
      <c r="B2066" s="5">
        <v>1954</v>
      </c>
      <c r="C2066" s="34">
        <v>70917.710000000006</v>
      </c>
      <c r="D2066" s="34">
        <v>70917.710000000006</v>
      </c>
      <c r="E2066" s="34">
        <v>70917.710000000006</v>
      </c>
      <c r="F2066" s="34">
        <v>70917.710000000006</v>
      </c>
      <c r="G2066" s="34">
        <v>70917.710000000006</v>
      </c>
      <c r="H2066" s="34">
        <v>70917.710000000006</v>
      </c>
      <c r="I2066" s="34">
        <v>70917.710000000006</v>
      </c>
      <c r="J2066" s="34">
        <v>70917.710000000006</v>
      </c>
      <c r="K2066" s="34">
        <v>70917.710000000006</v>
      </c>
      <c r="L2066" s="34">
        <v>70917.710000000006</v>
      </c>
      <c r="M2066" s="34">
        <v>70917.710000000006</v>
      </c>
      <c r="N2066" s="34">
        <v>70917.710000000006</v>
      </c>
      <c r="O2066" s="34">
        <v>70917.710000000006</v>
      </c>
      <c r="P2066" s="34">
        <v>70917.710000000006</v>
      </c>
      <c r="Q2066" s="34">
        <v>70917.710000000006</v>
      </c>
      <c r="R2066" s="34">
        <v>70917.710000000006</v>
      </c>
      <c r="S2066" s="34">
        <v>70567.990000000005</v>
      </c>
    </row>
    <row r="2067" spans="2:19">
      <c r="B2067" s="5">
        <v>1953</v>
      </c>
      <c r="C2067" s="34">
        <v>2621.39</v>
      </c>
      <c r="D2067" s="34">
        <v>2621.39</v>
      </c>
      <c r="E2067" s="34">
        <v>2621.39</v>
      </c>
      <c r="F2067" s="34">
        <v>2621.39</v>
      </c>
      <c r="G2067" s="34">
        <v>2621.39</v>
      </c>
      <c r="H2067" s="34">
        <v>2621.39</v>
      </c>
      <c r="I2067" s="34">
        <v>2621.39</v>
      </c>
      <c r="J2067" s="34">
        <v>2621.39</v>
      </c>
      <c r="K2067" s="34">
        <v>2621.39</v>
      </c>
      <c r="L2067" s="34">
        <v>2621.39</v>
      </c>
      <c r="M2067" s="34">
        <v>2621.39</v>
      </c>
      <c r="N2067" s="34">
        <v>2621.39</v>
      </c>
      <c r="O2067" s="34">
        <v>2621.39</v>
      </c>
      <c r="P2067" s="34">
        <v>2621.39</v>
      </c>
      <c r="Q2067" s="34">
        <v>2621.39</v>
      </c>
      <c r="R2067" s="34">
        <v>2621.39</v>
      </c>
      <c r="S2067" s="34">
        <v>2226.16</v>
      </c>
    </row>
    <row r="2068" spans="2:19">
      <c r="B2068" s="5">
        <v>1952</v>
      </c>
      <c r="C2068" s="34">
        <v>19131.52</v>
      </c>
      <c r="D2068" s="34">
        <v>19131.52</v>
      </c>
      <c r="E2068" s="34">
        <v>19131.52</v>
      </c>
      <c r="F2068" s="34">
        <v>19131.52</v>
      </c>
      <c r="G2068" s="34">
        <v>19131.52</v>
      </c>
      <c r="H2068" s="34">
        <v>19131.52</v>
      </c>
      <c r="I2068" s="34">
        <v>19131.52</v>
      </c>
      <c r="J2068" s="34">
        <v>19131.52</v>
      </c>
      <c r="K2068" s="34">
        <v>19131.52</v>
      </c>
      <c r="L2068" s="34">
        <v>19131.52</v>
      </c>
      <c r="M2068" s="34">
        <v>19131.52</v>
      </c>
      <c r="N2068" s="34">
        <v>19131.52</v>
      </c>
      <c r="O2068" s="34">
        <v>19131.52</v>
      </c>
      <c r="P2068" s="34">
        <v>19131.52</v>
      </c>
      <c r="Q2068" s="34">
        <v>19131.52</v>
      </c>
      <c r="R2068" s="34">
        <v>19131.52</v>
      </c>
      <c r="S2068" s="34">
        <v>19131.52</v>
      </c>
    </row>
    <row r="2069" spans="2:19">
      <c r="B2069" s="5">
        <v>1951</v>
      </c>
      <c r="C2069" s="34">
        <v>10108.24</v>
      </c>
      <c r="D2069" s="34">
        <v>10108.24</v>
      </c>
      <c r="E2069" s="34">
        <v>10108.24</v>
      </c>
      <c r="F2069" s="34">
        <v>10108.24</v>
      </c>
      <c r="G2069" s="34">
        <v>10108.24</v>
      </c>
      <c r="H2069" s="34">
        <v>10108.24</v>
      </c>
      <c r="I2069" s="34">
        <v>10108.24</v>
      </c>
      <c r="J2069" s="34">
        <v>10108.24</v>
      </c>
      <c r="K2069" s="34">
        <v>10108.24</v>
      </c>
      <c r="L2069" s="34">
        <v>10108.24</v>
      </c>
      <c r="M2069" s="34">
        <v>10108.24</v>
      </c>
      <c r="N2069" s="34">
        <v>10108.24</v>
      </c>
      <c r="O2069" s="34">
        <v>10108.24</v>
      </c>
      <c r="P2069" s="34">
        <v>10108.24</v>
      </c>
      <c r="Q2069" s="34">
        <v>10108.24</v>
      </c>
      <c r="R2069" s="34">
        <v>10108.24</v>
      </c>
      <c r="S2069" s="34">
        <v>10108.24</v>
      </c>
    </row>
    <row r="2070" spans="2:19">
      <c r="B2070" s="5">
        <v>1950</v>
      </c>
      <c r="C2070" s="34">
        <v>98681.37999999999</v>
      </c>
      <c r="D2070" s="34">
        <v>98681.37999999999</v>
      </c>
      <c r="E2070" s="34">
        <v>98681.37999999999</v>
      </c>
      <c r="F2070" s="34">
        <v>98681.37999999999</v>
      </c>
      <c r="G2070" s="34">
        <v>98681.37999999999</v>
      </c>
      <c r="H2070" s="34">
        <v>98681.37999999999</v>
      </c>
      <c r="I2070" s="34">
        <v>98681.37999999999</v>
      </c>
      <c r="J2070" s="34">
        <v>98681.37999999999</v>
      </c>
      <c r="K2070" s="34">
        <v>98681.37999999999</v>
      </c>
      <c r="L2070" s="34">
        <v>98681.37999999999</v>
      </c>
      <c r="M2070" s="34">
        <v>98681.37999999999</v>
      </c>
      <c r="N2070" s="34">
        <v>98681.37999999999</v>
      </c>
      <c r="O2070" s="34">
        <v>98681.37999999999</v>
      </c>
      <c r="P2070" s="34">
        <v>98681.37999999999</v>
      </c>
      <c r="Q2070" s="34">
        <v>98681.37999999999</v>
      </c>
      <c r="R2070" s="34">
        <v>98681.37999999999</v>
      </c>
      <c r="S2070" s="34">
        <v>98681.37999999999</v>
      </c>
    </row>
    <row r="2071" spans="2:19">
      <c r="B2071" s="5">
        <v>1949</v>
      </c>
      <c r="C2071" s="34">
        <v>12322.13</v>
      </c>
      <c r="D2071" s="34">
        <v>12322.13</v>
      </c>
      <c r="E2071" s="34">
        <v>12322.13</v>
      </c>
      <c r="F2071" s="34">
        <v>12322.13</v>
      </c>
      <c r="G2071" s="34">
        <v>12322.13</v>
      </c>
      <c r="H2071" s="34">
        <v>12322.13</v>
      </c>
      <c r="I2071" s="34">
        <v>12322.13</v>
      </c>
      <c r="J2071" s="34">
        <v>12322.13</v>
      </c>
      <c r="K2071" s="34">
        <v>12322.13</v>
      </c>
      <c r="L2071" s="34">
        <v>12322.13</v>
      </c>
      <c r="M2071" s="34">
        <v>12322.13</v>
      </c>
      <c r="N2071" s="34">
        <v>12322.13</v>
      </c>
      <c r="O2071" s="34">
        <v>12322.13</v>
      </c>
      <c r="P2071" s="34">
        <v>12322.13</v>
      </c>
      <c r="Q2071" s="34">
        <v>12322.13</v>
      </c>
      <c r="R2071" s="34">
        <v>12322.13</v>
      </c>
      <c r="S2071" s="34">
        <v>12322.13</v>
      </c>
    </row>
    <row r="2072" spans="2:19">
      <c r="B2072" s="5">
        <v>1948</v>
      </c>
      <c r="C2072" s="34">
        <v>7049.18</v>
      </c>
      <c r="D2072" s="34">
        <v>7049.18</v>
      </c>
      <c r="E2072" s="34">
        <v>7049.18</v>
      </c>
      <c r="F2072" s="34">
        <v>7049.18</v>
      </c>
      <c r="G2072" s="34">
        <v>7049.18</v>
      </c>
      <c r="H2072" s="34">
        <v>7049.18</v>
      </c>
      <c r="I2072" s="34">
        <v>7049.18</v>
      </c>
      <c r="J2072" s="34">
        <v>7049.18</v>
      </c>
      <c r="K2072" s="34">
        <v>7049.18</v>
      </c>
      <c r="L2072" s="34">
        <v>7049.18</v>
      </c>
      <c r="M2072" s="34">
        <v>7049.18</v>
      </c>
      <c r="N2072" s="34">
        <v>7049.18</v>
      </c>
      <c r="O2072" s="34">
        <v>7049.18</v>
      </c>
      <c r="P2072" s="34">
        <v>7049.18</v>
      </c>
      <c r="Q2072" s="34">
        <v>7049.18</v>
      </c>
      <c r="R2072" s="34">
        <v>7049.18</v>
      </c>
      <c r="S2072" s="34">
        <v>7049.18</v>
      </c>
    </row>
    <row r="2073" spans="2:19">
      <c r="B2073" s="5">
        <v>1947</v>
      </c>
      <c r="C2073" s="34">
        <v>1263.4000000000001</v>
      </c>
      <c r="D2073" s="34">
        <v>1263.4000000000001</v>
      </c>
      <c r="E2073" s="34">
        <v>1263.4000000000001</v>
      </c>
      <c r="F2073" s="34">
        <v>1263.4000000000001</v>
      </c>
      <c r="G2073" s="34">
        <v>1263.4000000000001</v>
      </c>
      <c r="H2073" s="34">
        <v>1263.4000000000001</v>
      </c>
      <c r="I2073" s="34">
        <v>1263.4000000000001</v>
      </c>
      <c r="J2073" s="34">
        <v>1263.4000000000001</v>
      </c>
      <c r="K2073" s="34">
        <v>1263.4000000000001</v>
      </c>
      <c r="L2073" s="34">
        <v>1263.4000000000001</v>
      </c>
      <c r="M2073" s="34">
        <v>1263.4000000000001</v>
      </c>
      <c r="N2073" s="34">
        <v>1263.4000000000001</v>
      </c>
      <c r="O2073" s="34">
        <v>1263.4000000000001</v>
      </c>
      <c r="P2073" s="34">
        <v>1263.4000000000001</v>
      </c>
      <c r="Q2073" s="34">
        <v>1263.4000000000001</v>
      </c>
      <c r="R2073" s="34">
        <v>1263.4000000000001</v>
      </c>
      <c r="S2073" s="34">
        <v>1263.4000000000001</v>
      </c>
    </row>
    <row r="2074" spans="2:19">
      <c r="B2074" s="5">
        <v>1946</v>
      </c>
      <c r="C2074" s="34">
        <v>9375.5600000000013</v>
      </c>
      <c r="D2074" s="34">
        <v>9375.5600000000013</v>
      </c>
      <c r="E2074" s="34">
        <v>9375.5600000000013</v>
      </c>
      <c r="F2074" s="34">
        <v>9375.5600000000013</v>
      </c>
      <c r="G2074" s="34">
        <v>9375.5600000000013</v>
      </c>
      <c r="H2074" s="34">
        <v>9375.5600000000013</v>
      </c>
      <c r="I2074" s="34">
        <v>9375.5600000000013</v>
      </c>
      <c r="J2074" s="34">
        <v>9375.5600000000013</v>
      </c>
      <c r="K2074" s="34">
        <v>9375.5600000000013</v>
      </c>
      <c r="L2074" s="34">
        <v>9375.5600000000013</v>
      </c>
      <c r="M2074" s="34">
        <v>9375.5600000000013</v>
      </c>
      <c r="N2074" s="34">
        <v>9375.5600000000013</v>
      </c>
      <c r="O2074" s="34">
        <v>9375.5600000000013</v>
      </c>
      <c r="P2074" s="34">
        <v>9375.5600000000013</v>
      </c>
      <c r="Q2074" s="34">
        <v>9375.5600000000013</v>
      </c>
      <c r="R2074" s="34">
        <v>9375.5600000000013</v>
      </c>
      <c r="S2074" s="34">
        <v>9375.5600000000013</v>
      </c>
    </row>
    <row r="2075" spans="2:19">
      <c r="B2075" s="5">
        <v>1945</v>
      </c>
      <c r="C2075" s="34">
        <v>1520.58</v>
      </c>
      <c r="D2075" s="34">
        <v>1520.58</v>
      </c>
      <c r="E2075" s="34">
        <v>1520.58</v>
      </c>
      <c r="F2075" s="34">
        <v>1520.58</v>
      </c>
      <c r="G2075" s="34">
        <v>1520.58</v>
      </c>
      <c r="H2075" s="34">
        <v>1520.58</v>
      </c>
      <c r="I2075" s="34">
        <v>1520.58</v>
      </c>
      <c r="J2075" s="34">
        <v>1520.58</v>
      </c>
      <c r="K2075" s="34">
        <v>1520.58</v>
      </c>
      <c r="L2075" s="34">
        <v>1520.58</v>
      </c>
      <c r="M2075" s="34">
        <v>1520.58</v>
      </c>
      <c r="N2075" s="34">
        <v>1520.58</v>
      </c>
      <c r="O2075" s="34">
        <v>1520.58</v>
      </c>
      <c r="P2075" s="34">
        <v>1520.58</v>
      </c>
      <c r="Q2075" s="34">
        <v>1520.58</v>
      </c>
      <c r="R2075" s="34">
        <v>1520.58</v>
      </c>
      <c r="S2075" s="34">
        <v>1520.58</v>
      </c>
    </row>
    <row r="2076" spans="2:19">
      <c r="B2076" s="5">
        <v>1944</v>
      </c>
      <c r="C2076" s="34">
        <v>7751.18</v>
      </c>
      <c r="D2076" s="34">
        <v>7751.18</v>
      </c>
      <c r="E2076" s="34">
        <v>7751.18</v>
      </c>
      <c r="F2076" s="34">
        <v>7751.18</v>
      </c>
      <c r="G2076" s="34">
        <v>7751.18</v>
      </c>
      <c r="H2076" s="34">
        <v>7751.18</v>
      </c>
      <c r="I2076" s="34">
        <v>7751.18</v>
      </c>
      <c r="J2076" s="34">
        <v>7751.18</v>
      </c>
      <c r="K2076" s="34">
        <v>7751.18</v>
      </c>
      <c r="L2076" s="34">
        <v>7751.18</v>
      </c>
      <c r="M2076" s="34">
        <v>7751.18</v>
      </c>
      <c r="N2076" s="34">
        <v>7751.18</v>
      </c>
      <c r="O2076" s="34">
        <v>7751.18</v>
      </c>
      <c r="P2076" s="34">
        <v>7751.18</v>
      </c>
      <c r="Q2076" s="34">
        <v>7751.18</v>
      </c>
      <c r="R2076" s="34">
        <v>7751.18</v>
      </c>
      <c r="S2076" s="34">
        <v>7751.18</v>
      </c>
    </row>
    <row r="2077" spans="2:19">
      <c r="B2077" s="5">
        <v>1943</v>
      </c>
      <c r="C2077" s="34">
        <v>2322.29</v>
      </c>
      <c r="D2077" s="34">
        <v>2322.29</v>
      </c>
      <c r="E2077" s="34">
        <v>2322.29</v>
      </c>
      <c r="F2077" s="34">
        <v>2322.29</v>
      </c>
      <c r="G2077" s="34">
        <v>2322.29</v>
      </c>
      <c r="H2077" s="34">
        <v>2322.29</v>
      </c>
      <c r="I2077" s="34">
        <v>2322.29</v>
      </c>
      <c r="J2077" s="34">
        <v>2322.29</v>
      </c>
      <c r="K2077" s="34">
        <v>2322.29</v>
      </c>
      <c r="L2077" s="34">
        <v>2322.29</v>
      </c>
      <c r="M2077" s="34">
        <v>2322.29</v>
      </c>
      <c r="N2077" s="34">
        <v>2322.29</v>
      </c>
      <c r="O2077" s="34">
        <v>2322.29</v>
      </c>
      <c r="P2077" s="34">
        <v>2322.29</v>
      </c>
      <c r="Q2077" s="34">
        <v>2322.29</v>
      </c>
      <c r="R2077" s="34">
        <v>2322.29</v>
      </c>
      <c r="S2077" s="34">
        <v>2322.29</v>
      </c>
    </row>
    <row r="2078" spans="2:19">
      <c r="B2078" s="5">
        <v>1942</v>
      </c>
      <c r="C2078" s="34">
        <v>75961.66</v>
      </c>
      <c r="D2078" s="34">
        <v>75961.66</v>
      </c>
      <c r="E2078" s="34">
        <v>75961.66</v>
      </c>
      <c r="F2078" s="34">
        <v>75961.66</v>
      </c>
      <c r="G2078" s="34">
        <v>75961.66</v>
      </c>
      <c r="H2078" s="34">
        <v>75961.66</v>
      </c>
      <c r="I2078" s="34">
        <v>75961.66</v>
      </c>
      <c r="J2078" s="34">
        <v>75961.66</v>
      </c>
      <c r="K2078" s="34">
        <v>75961.66</v>
      </c>
      <c r="L2078" s="34">
        <v>75961.66</v>
      </c>
      <c r="M2078" s="34">
        <v>75961.66</v>
      </c>
      <c r="N2078" s="34">
        <v>75961.66</v>
      </c>
      <c r="O2078" s="34">
        <v>75961.66</v>
      </c>
      <c r="P2078" s="34">
        <v>75961.66</v>
      </c>
      <c r="Q2078" s="34">
        <v>75961.66</v>
      </c>
      <c r="R2078" s="34">
        <v>75961.66</v>
      </c>
      <c r="S2078" s="34">
        <v>75961.66</v>
      </c>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7483201.6699999962</v>
      </c>
      <c r="D2091" s="7">
        <f>SUM(D2013:D2090)</f>
        <v>7918365.9599999972</v>
      </c>
      <c r="E2091" s="7">
        <f>SUM(E2012:E2090)</f>
        <v>8140943.8399999971</v>
      </c>
      <c r="F2091" s="7">
        <f>SUM(F2011:F2090)</f>
        <v>8453664.2799999956</v>
      </c>
      <c r="G2091" s="7">
        <f>SUM(G2010:G2090)</f>
        <v>8830001.6900000013</v>
      </c>
      <c r="H2091" s="7">
        <f>SUM(H2004:H2090)</f>
        <v>9206329.1700000037</v>
      </c>
      <c r="I2091" s="7">
        <f>SUM(I2004:I2090)</f>
        <v>9029891.1400000043</v>
      </c>
      <c r="J2091" s="7">
        <f t="shared" ref="J2091" si="40">SUM(J2004:J2090)</f>
        <v>9312433.3900000043</v>
      </c>
      <c r="K2091" s="7">
        <f>SUM(K2004:K2090)</f>
        <v>9597172.8700000066</v>
      </c>
      <c r="L2091" s="7">
        <f t="shared" ref="L2091" si="41">SUM(L2004:L2090)</f>
        <v>9771603.0200000051</v>
      </c>
      <c r="M2091" s="7">
        <f>SUM(M2004:M2090)</f>
        <v>11350311.090000009</v>
      </c>
      <c r="N2091" s="10">
        <f>SUM(N1999:N2090)</f>
        <v>11642022.210000006</v>
      </c>
      <c r="O2091" s="10">
        <f>SUM(O1999:O2090)</f>
        <v>12011896.940000007</v>
      </c>
      <c r="P2091" s="10">
        <f>SUM(P1999:P2090)</f>
        <v>12407107.500000006</v>
      </c>
      <c r="Q2091" s="10">
        <f>SUM(Q1999:Q2090)</f>
        <v>12753852.150000004</v>
      </c>
      <c r="R2091" s="10">
        <f>SUM(R1998:R2090)</f>
        <v>13087380.320000002</v>
      </c>
      <c r="S2091" s="10">
        <f>SUM(S1998:S2090)</f>
        <v>13465165.980000002</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t="s">
        <v>220</v>
      </c>
      <c r="I2093" s="33" t="s">
        <v>220</v>
      </c>
      <c r="J2093" s="33" t="s">
        <v>220</v>
      </c>
      <c r="K2093" s="33" t="s">
        <v>220</v>
      </c>
      <c r="L2093" s="33" t="s">
        <v>220</v>
      </c>
      <c r="M2093" s="33" t="s">
        <v>220</v>
      </c>
      <c r="N2093" s="33" t="s">
        <v>220</v>
      </c>
      <c r="O2093" s="33" t="s">
        <v>220</v>
      </c>
      <c r="P2093" s="33" t="s">
        <v>220</v>
      </c>
      <c r="Q2093" s="33" t="s">
        <v>220</v>
      </c>
      <c r="R2093" s="62" t="s">
        <v>220</v>
      </c>
      <c r="S2093" s="34">
        <v>0</v>
      </c>
    </row>
    <row r="2094" spans="1:19">
      <c r="A2094" s="35"/>
      <c r="B2094" s="5">
        <v>2021</v>
      </c>
      <c r="C2094" s="33"/>
      <c r="D2094" s="33"/>
      <c r="E2094" s="33"/>
      <c r="F2094" s="33"/>
      <c r="G2094" s="33"/>
      <c r="H2094" s="33" t="s">
        <v>220</v>
      </c>
      <c r="I2094" s="33" t="s">
        <v>220</v>
      </c>
      <c r="J2094" s="33" t="s">
        <v>220</v>
      </c>
      <c r="K2094" s="33" t="s">
        <v>220</v>
      </c>
      <c r="L2094" s="33" t="s">
        <v>220</v>
      </c>
      <c r="M2094" s="33" t="s">
        <v>220</v>
      </c>
      <c r="N2094" s="33" t="s">
        <v>220</v>
      </c>
      <c r="O2094" s="33" t="s">
        <v>220</v>
      </c>
      <c r="P2094" s="33" t="s">
        <v>220</v>
      </c>
      <c r="Q2094" s="33" t="s">
        <v>220</v>
      </c>
      <c r="R2094" s="34" t="s">
        <v>220</v>
      </c>
      <c r="S2094" s="34">
        <v>0</v>
      </c>
    </row>
    <row r="2095" spans="1:19">
      <c r="B2095" s="5">
        <v>2020</v>
      </c>
      <c r="C2095" s="33"/>
      <c r="D2095" s="33"/>
      <c r="E2095" s="33"/>
      <c r="F2095" s="33"/>
      <c r="G2095" s="33"/>
      <c r="H2095" s="33">
        <v>0</v>
      </c>
      <c r="I2095" s="33">
        <v>0</v>
      </c>
      <c r="J2095" s="33">
        <v>0</v>
      </c>
      <c r="K2095" s="33">
        <v>0</v>
      </c>
      <c r="L2095" s="33">
        <v>0</v>
      </c>
      <c r="M2095" s="33">
        <v>0</v>
      </c>
      <c r="N2095" s="33">
        <v>0</v>
      </c>
      <c r="O2095" s="33">
        <v>0</v>
      </c>
      <c r="P2095" s="33">
        <v>0</v>
      </c>
      <c r="Q2095" s="34">
        <v>24833.95</v>
      </c>
      <c r="R2095" s="34">
        <v>24833.95</v>
      </c>
      <c r="S2095" s="34">
        <v>24833.95</v>
      </c>
    </row>
    <row r="2096" spans="1:19">
      <c r="A2096" s="37"/>
      <c r="B2096" s="5">
        <v>2019</v>
      </c>
      <c r="C2096" s="33"/>
      <c r="D2096" s="33"/>
      <c r="E2096" s="33"/>
      <c r="F2096" s="33"/>
      <c r="G2096" s="33"/>
      <c r="H2096" s="33" t="s">
        <v>220</v>
      </c>
      <c r="I2096" s="33" t="s">
        <v>220</v>
      </c>
      <c r="J2096" s="33" t="s">
        <v>220</v>
      </c>
      <c r="K2096" s="33" t="s">
        <v>220</v>
      </c>
      <c r="L2096" s="33" t="s">
        <v>220</v>
      </c>
      <c r="M2096" s="33" t="s">
        <v>220</v>
      </c>
      <c r="N2096" s="33" t="s">
        <v>220</v>
      </c>
      <c r="O2096" s="33" t="s">
        <v>220</v>
      </c>
      <c r="P2096" s="34" t="s">
        <v>220</v>
      </c>
      <c r="Q2096" s="34" t="s">
        <v>220</v>
      </c>
      <c r="R2096" s="34" t="s">
        <v>220</v>
      </c>
      <c r="S2096" s="34">
        <v>0</v>
      </c>
    </row>
    <row r="2097" spans="1:19">
      <c r="A2097" s="37"/>
      <c r="B2097" s="5">
        <v>2018</v>
      </c>
      <c r="C2097" s="33"/>
      <c r="D2097" s="33"/>
      <c r="E2097" s="33"/>
      <c r="F2097" s="33"/>
      <c r="G2097" s="33"/>
      <c r="H2097" s="33" t="s">
        <v>220</v>
      </c>
      <c r="I2097" s="33" t="s">
        <v>220</v>
      </c>
      <c r="J2097" s="33" t="s">
        <v>220</v>
      </c>
      <c r="K2097" s="33" t="s">
        <v>220</v>
      </c>
      <c r="L2097" s="33" t="s">
        <v>220</v>
      </c>
      <c r="M2097" s="33" t="s">
        <v>220</v>
      </c>
      <c r="N2097" s="33" t="s">
        <v>220</v>
      </c>
      <c r="O2097" s="34" t="s">
        <v>220</v>
      </c>
      <c r="P2097" s="34" t="s">
        <v>220</v>
      </c>
      <c r="Q2097" s="34" t="s">
        <v>220</v>
      </c>
      <c r="R2097" s="34" t="s">
        <v>220</v>
      </c>
      <c r="S2097" s="34">
        <v>0</v>
      </c>
    </row>
    <row r="2098" spans="1:19">
      <c r="A2098" s="37"/>
      <c r="B2098" s="5">
        <v>2017</v>
      </c>
      <c r="C2098" s="33"/>
      <c r="D2098" s="33"/>
      <c r="E2098" s="33"/>
      <c r="F2098" s="33"/>
      <c r="G2098" s="33"/>
      <c r="H2098" s="33" t="s">
        <v>220</v>
      </c>
      <c r="I2098" s="33" t="s">
        <v>220</v>
      </c>
      <c r="J2098" s="33" t="s">
        <v>220</v>
      </c>
      <c r="K2098" s="33" t="s">
        <v>220</v>
      </c>
      <c r="L2098" s="33" t="s">
        <v>220</v>
      </c>
      <c r="M2098" s="33" t="s">
        <v>220</v>
      </c>
      <c r="N2098" s="34" t="s">
        <v>220</v>
      </c>
      <c r="O2098" s="34" t="s">
        <v>220</v>
      </c>
      <c r="P2098" s="34" t="s">
        <v>220</v>
      </c>
      <c r="Q2098" s="34" t="s">
        <v>220</v>
      </c>
      <c r="R2098" s="34" t="s">
        <v>220</v>
      </c>
      <c r="S2098" s="34">
        <v>0</v>
      </c>
    </row>
    <row r="2099" spans="1:19">
      <c r="B2099" s="5">
        <v>2016</v>
      </c>
      <c r="C2099" s="33"/>
      <c r="D2099" s="33"/>
      <c r="E2099" s="33"/>
      <c r="F2099" s="33"/>
      <c r="G2099" s="33"/>
      <c r="H2099" s="33" t="s">
        <v>220</v>
      </c>
      <c r="I2099" s="33" t="s">
        <v>220</v>
      </c>
      <c r="J2099" s="33" t="s">
        <v>220</v>
      </c>
      <c r="K2099" s="33" t="s">
        <v>220</v>
      </c>
      <c r="L2099" s="33" t="s">
        <v>220</v>
      </c>
      <c r="M2099" s="34" t="s">
        <v>220</v>
      </c>
      <c r="N2099" s="34" t="s">
        <v>220</v>
      </c>
      <c r="O2099" s="34" t="s">
        <v>220</v>
      </c>
      <c r="P2099" s="34" t="s">
        <v>220</v>
      </c>
      <c r="Q2099" s="34" t="s">
        <v>220</v>
      </c>
      <c r="R2099" s="34" t="s">
        <v>220</v>
      </c>
      <c r="S2099" s="34">
        <v>0</v>
      </c>
    </row>
    <row r="2100" spans="1:19">
      <c r="B2100" s="5">
        <v>2015</v>
      </c>
      <c r="C2100" s="33"/>
      <c r="D2100" s="33"/>
      <c r="E2100" s="33"/>
      <c r="F2100" s="33"/>
      <c r="G2100" s="33"/>
      <c r="H2100" s="33" t="s">
        <v>220</v>
      </c>
      <c r="I2100" s="33" t="s">
        <v>220</v>
      </c>
      <c r="J2100" s="33" t="s">
        <v>220</v>
      </c>
      <c r="K2100" s="33" t="s">
        <v>220</v>
      </c>
      <c r="L2100" s="34" t="s">
        <v>220</v>
      </c>
      <c r="M2100" s="34" t="s">
        <v>220</v>
      </c>
      <c r="N2100" s="34" t="s">
        <v>220</v>
      </c>
      <c r="O2100" s="34" t="s">
        <v>220</v>
      </c>
      <c r="P2100" s="34" t="s">
        <v>220</v>
      </c>
      <c r="Q2100" s="34" t="s">
        <v>220</v>
      </c>
      <c r="R2100" s="34" t="s">
        <v>220</v>
      </c>
      <c r="S2100" s="34">
        <v>0</v>
      </c>
    </row>
    <row r="2101" spans="1:19">
      <c r="B2101" s="5">
        <v>2014</v>
      </c>
      <c r="C2101" s="33"/>
      <c r="D2101" s="33"/>
      <c r="E2101" s="33"/>
      <c r="F2101" s="33"/>
      <c r="G2101" s="33"/>
      <c r="H2101" s="33" t="s">
        <v>220</v>
      </c>
      <c r="I2101" s="33" t="s">
        <v>220</v>
      </c>
      <c r="J2101" s="33" t="s">
        <v>220</v>
      </c>
      <c r="K2101" s="34" t="s">
        <v>220</v>
      </c>
      <c r="L2101" s="34" t="s">
        <v>220</v>
      </c>
      <c r="M2101" s="34" t="s">
        <v>220</v>
      </c>
      <c r="N2101" s="34" t="s">
        <v>220</v>
      </c>
      <c r="O2101" s="34" t="s">
        <v>220</v>
      </c>
      <c r="P2101" s="34" t="s">
        <v>220</v>
      </c>
      <c r="Q2101" s="34" t="s">
        <v>220</v>
      </c>
      <c r="R2101" s="34" t="s">
        <v>220</v>
      </c>
      <c r="S2101" s="34">
        <v>0</v>
      </c>
    </row>
    <row r="2102" spans="1:19">
      <c r="B2102" s="5">
        <v>2013</v>
      </c>
      <c r="C2102" s="33"/>
      <c r="D2102" s="33"/>
      <c r="E2102" s="33"/>
      <c r="F2102" s="33"/>
      <c r="G2102" s="33"/>
      <c r="H2102" s="33" t="s">
        <v>220</v>
      </c>
      <c r="I2102" s="33" t="s">
        <v>220</v>
      </c>
      <c r="J2102" s="34" t="s">
        <v>220</v>
      </c>
      <c r="K2102" s="34" t="s">
        <v>220</v>
      </c>
      <c r="L2102" s="34" t="s">
        <v>220</v>
      </c>
      <c r="M2102" s="34" t="s">
        <v>220</v>
      </c>
      <c r="N2102" s="34" t="s">
        <v>220</v>
      </c>
      <c r="O2102" s="34" t="s">
        <v>220</v>
      </c>
      <c r="P2102" s="34" t="s">
        <v>220</v>
      </c>
      <c r="Q2102" s="34" t="s">
        <v>220</v>
      </c>
      <c r="R2102" s="34" t="s">
        <v>220</v>
      </c>
      <c r="S2102" s="34">
        <v>0</v>
      </c>
    </row>
    <row r="2103" spans="1:19">
      <c r="B2103" s="5">
        <v>2012</v>
      </c>
      <c r="C2103" s="33"/>
      <c r="D2103" s="33"/>
      <c r="E2103" s="33"/>
      <c r="F2103" s="33"/>
      <c r="G2103" s="33"/>
      <c r="H2103" s="33" t="s">
        <v>220</v>
      </c>
      <c r="I2103" s="34" t="s">
        <v>220</v>
      </c>
      <c r="J2103" s="34" t="s">
        <v>220</v>
      </c>
      <c r="K2103" s="34" t="s">
        <v>220</v>
      </c>
      <c r="L2103" s="34" t="s">
        <v>220</v>
      </c>
      <c r="M2103" s="34" t="s">
        <v>220</v>
      </c>
      <c r="N2103" s="34" t="s">
        <v>220</v>
      </c>
      <c r="O2103" s="34" t="s">
        <v>220</v>
      </c>
      <c r="P2103" s="34" t="s">
        <v>220</v>
      </c>
      <c r="Q2103" s="34" t="s">
        <v>220</v>
      </c>
      <c r="R2103" s="34" t="s">
        <v>220</v>
      </c>
      <c r="S2103" s="34">
        <v>0</v>
      </c>
    </row>
    <row r="2104" spans="1:19">
      <c r="B2104" s="5">
        <v>2011</v>
      </c>
      <c r="C2104" s="33"/>
      <c r="D2104" s="33"/>
      <c r="E2104" s="33"/>
      <c r="F2104" s="33"/>
      <c r="G2104" s="33"/>
      <c r="H2104" s="34" t="s">
        <v>220</v>
      </c>
      <c r="I2104" s="34" t="s">
        <v>220</v>
      </c>
      <c r="J2104" s="34" t="s">
        <v>220</v>
      </c>
      <c r="K2104" s="34" t="s">
        <v>220</v>
      </c>
      <c r="L2104" s="34" t="s">
        <v>220</v>
      </c>
      <c r="M2104" s="34" t="s">
        <v>220</v>
      </c>
      <c r="N2104" s="34" t="s">
        <v>220</v>
      </c>
      <c r="O2104" s="34" t="s">
        <v>220</v>
      </c>
      <c r="P2104" s="34" t="s">
        <v>220</v>
      </c>
      <c r="Q2104" s="34" t="s">
        <v>220</v>
      </c>
      <c r="R2104" s="34" t="s">
        <v>220</v>
      </c>
      <c r="S2104" s="34">
        <v>0</v>
      </c>
    </row>
    <row r="2105" spans="1:19">
      <c r="B2105" s="5">
        <v>2010</v>
      </c>
      <c r="C2105" s="33"/>
      <c r="D2105" s="33"/>
      <c r="E2105" s="33"/>
      <c r="F2105" s="33"/>
      <c r="G2105" s="34">
        <v>57486.840000000004</v>
      </c>
      <c r="H2105" s="34">
        <v>57486.840000000004</v>
      </c>
      <c r="I2105" s="34">
        <v>57486.840000000004</v>
      </c>
      <c r="J2105" s="34">
        <v>57486.840000000004</v>
      </c>
      <c r="K2105" s="34">
        <v>57486.840000000004</v>
      </c>
      <c r="L2105" s="34">
        <v>57486.840000000004</v>
      </c>
      <c r="M2105" s="34">
        <v>57486.840000000004</v>
      </c>
      <c r="N2105" s="34">
        <v>57486.840000000004</v>
      </c>
      <c r="O2105" s="34">
        <v>57486.840000000004</v>
      </c>
      <c r="P2105" s="34">
        <v>57486.840000000004</v>
      </c>
      <c r="Q2105" s="34">
        <v>57486.840000000004</v>
      </c>
      <c r="R2105" s="34">
        <v>57486.840000000004</v>
      </c>
      <c r="S2105" s="34">
        <v>57486.840000000004</v>
      </c>
    </row>
    <row r="2106" spans="1:19">
      <c r="B2106" s="5">
        <v>2009</v>
      </c>
      <c r="C2106" s="33"/>
      <c r="D2106" s="33"/>
      <c r="E2106" s="33"/>
      <c r="F2106" s="34">
        <v>85922.57</v>
      </c>
      <c r="G2106" s="34">
        <v>85922.57</v>
      </c>
      <c r="H2106" s="34">
        <v>85922.57</v>
      </c>
      <c r="I2106" s="34">
        <v>85922.57</v>
      </c>
      <c r="J2106" s="34">
        <v>85922.57</v>
      </c>
      <c r="K2106" s="34">
        <v>85922.57</v>
      </c>
      <c r="L2106" s="34">
        <v>85922.57</v>
      </c>
      <c r="M2106" s="34">
        <v>85922.57</v>
      </c>
      <c r="N2106" s="34">
        <v>85922.57</v>
      </c>
      <c r="O2106" s="34">
        <v>85922.57</v>
      </c>
      <c r="P2106" s="34">
        <v>85922.57</v>
      </c>
      <c r="Q2106" s="34">
        <v>85922.57</v>
      </c>
      <c r="R2106" s="34">
        <v>85922.57</v>
      </c>
      <c r="S2106" s="34">
        <v>85922.57</v>
      </c>
    </row>
    <row r="2107" spans="1:19">
      <c r="B2107" s="5">
        <v>2008</v>
      </c>
      <c r="C2107" s="33"/>
      <c r="D2107" s="33"/>
      <c r="E2107" s="34">
        <v>180670.45</v>
      </c>
      <c r="F2107" s="34">
        <v>180670.45</v>
      </c>
      <c r="G2107" s="34">
        <v>180670.45</v>
      </c>
      <c r="H2107" s="34">
        <v>180670.45</v>
      </c>
      <c r="I2107" s="34">
        <v>180670.45</v>
      </c>
      <c r="J2107" s="34">
        <v>180670.45</v>
      </c>
      <c r="K2107" s="34">
        <v>180670.45</v>
      </c>
      <c r="L2107" s="34">
        <v>180670.45</v>
      </c>
      <c r="M2107" s="34">
        <v>180670.45</v>
      </c>
      <c r="N2107" s="34">
        <v>180670.45</v>
      </c>
      <c r="O2107" s="34">
        <v>180670.45</v>
      </c>
      <c r="P2107" s="34">
        <v>180670.45</v>
      </c>
      <c r="Q2107" s="34">
        <v>180670.45</v>
      </c>
      <c r="R2107" s="34">
        <v>180670.45</v>
      </c>
      <c r="S2107" s="34">
        <v>180670.45</v>
      </c>
    </row>
    <row r="2108" spans="1:19">
      <c r="B2108" s="5">
        <v>2007</v>
      </c>
      <c r="C2108" s="33"/>
      <c r="D2108" s="34">
        <v>213389.29</v>
      </c>
      <c r="E2108" s="34">
        <v>213389.29</v>
      </c>
      <c r="F2108" s="34">
        <v>213389.29</v>
      </c>
      <c r="G2108" s="34">
        <v>213389.29</v>
      </c>
      <c r="H2108" s="34">
        <v>213389.29</v>
      </c>
      <c r="I2108" s="34">
        <v>213389.29</v>
      </c>
      <c r="J2108" s="34">
        <v>213389.29</v>
      </c>
      <c r="K2108" s="34">
        <v>213389.29</v>
      </c>
      <c r="L2108" s="34">
        <v>213389.29</v>
      </c>
      <c r="M2108" s="34">
        <v>213389.29</v>
      </c>
      <c r="N2108" s="34">
        <v>213389.29</v>
      </c>
      <c r="O2108" s="34">
        <v>213389.29</v>
      </c>
      <c r="P2108" s="34">
        <v>213389.29</v>
      </c>
      <c r="Q2108" s="34">
        <v>213389.29</v>
      </c>
      <c r="R2108" s="34">
        <v>213389.29</v>
      </c>
      <c r="S2108" s="34">
        <v>213389.29</v>
      </c>
    </row>
    <row r="2109" spans="1:19">
      <c r="B2109" s="5">
        <v>2006</v>
      </c>
      <c r="C2109" s="34">
        <v>109758.21</v>
      </c>
      <c r="D2109" s="34">
        <v>109758.21</v>
      </c>
      <c r="E2109" s="34">
        <v>109758.21</v>
      </c>
      <c r="F2109" s="34">
        <v>109758.21</v>
      </c>
      <c r="G2109" s="34">
        <v>109758.21</v>
      </c>
      <c r="H2109" s="34">
        <v>109758.21</v>
      </c>
      <c r="I2109" s="34">
        <v>109758.21</v>
      </c>
      <c r="J2109" s="34">
        <v>109758.21</v>
      </c>
      <c r="K2109" s="34">
        <v>109758.21</v>
      </c>
      <c r="L2109" s="34">
        <v>109758.21</v>
      </c>
      <c r="M2109" s="34">
        <v>109758.21</v>
      </c>
      <c r="N2109" s="34">
        <v>109758.21</v>
      </c>
      <c r="O2109" s="34">
        <v>109758.21</v>
      </c>
      <c r="P2109" s="34">
        <v>109758.21</v>
      </c>
      <c r="Q2109" s="34">
        <v>109758.21</v>
      </c>
      <c r="R2109" s="34">
        <v>109758.21</v>
      </c>
      <c r="S2109" s="34">
        <v>109758.21</v>
      </c>
    </row>
    <row r="2110" spans="1:19">
      <c r="B2110" s="5">
        <v>2005</v>
      </c>
      <c r="C2110" s="34">
        <v>138792.29</v>
      </c>
      <c r="D2110" s="34">
        <v>138792.28999999998</v>
      </c>
      <c r="E2110" s="34">
        <v>138792.28999999998</v>
      </c>
      <c r="F2110" s="34">
        <v>138792.28999999998</v>
      </c>
      <c r="G2110" s="34">
        <v>138792.29</v>
      </c>
      <c r="H2110" s="34">
        <v>138792.28999999998</v>
      </c>
      <c r="I2110" s="34">
        <v>138792.28999999998</v>
      </c>
      <c r="J2110" s="34">
        <v>138792.28999999998</v>
      </c>
      <c r="K2110" s="34">
        <v>138792.28999999998</v>
      </c>
      <c r="L2110" s="34">
        <v>138792.28999999998</v>
      </c>
      <c r="M2110" s="34">
        <v>138792.28999999998</v>
      </c>
      <c r="N2110" s="34">
        <v>138792.28999999998</v>
      </c>
      <c r="O2110" s="34">
        <v>138792.28999999998</v>
      </c>
      <c r="P2110" s="34">
        <v>138792.28999999998</v>
      </c>
      <c r="Q2110" s="34">
        <v>138792.28999999998</v>
      </c>
      <c r="R2110" s="34">
        <v>138792.28999999998</v>
      </c>
      <c r="S2110" s="34">
        <v>138792.28999999998</v>
      </c>
    </row>
    <row r="2111" spans="1:19">
      <c r="B2111" s="5">
        <v>2004</v>
      </c>
      <c r="C2111" s="34">
        <v>148301.47999999998</v>
      </c>
      <c r="D2111" s="34">
        <v>148301.48000000001</v>
      </c>
      <c r="E2111" s="34">
        <v>148301.48000000001</v>
      </c>
      <c r="F2111" s="34">
        <v>148301.48000000001</v>
      </c>
      <c r="G2111" s="34">
        <v>148301.48000000001</v>
      </c>
      <c r="H2111" s="34">
        <v>148301.48000000001</v>
      </c>
      <c r="I2111" s="34">
        <v>148301.48000000001</v>
      </c>
      <c r="J2111" s="34">
        <v>148301.48000000001</v>
      </c>
      <c r="K2111" s="34">
        <v>148301.48000000001</v>
      </c>
      <c r="L2111" s="34">
        <v>148301.48000000001</v>
      </c>
      <c r="M2111" s="34">
        <v>148301.48000000001</v>
      </c>
      <c r="N2111" s="34">
        <v>148301.48000000001</v>
      </c>
      <c r="O2111" s="34">
        <v>148301.48000000001</v>
      </c>
      <c r="P2111" s="34">
        <v>148301.48000000001</v>
      </c>
      <c r="Q2111" s="34">
        <v>148301.48000000001</v>
      </c>
      <c r="R2111" s="34">
        <v>148301.48000000001</v>
      </c>
      <c r="S2111" s="34">
        <v>148301.48000000001</v>
      </c>
    </row>
    <row r="2112" spans="1:19">
      <c r="B2112" s="5">
        <v>2003</v>
      </c>
      <c r="C2112" s="34">
        <v>141347.07</v>
      </c>
      <c r="D2112" s="34">
        <v>141347.07</v>
      </c>
      <c r="E2112" s="34">
        <v>141347.07</v>
      </c>
      <c r="F2112" s="34">
        <v>141347.07</v>
      </c>
      <c r="G2112" s="34">
        <v>141347.07</v>
      </c>
      <c r="H2112" s="34">
        <v>141347.07</v>
      </c>
      <c r="I2112" s="34">
        <v>141347.07</v>
      </c>
      <c r="J2112" s="34">
        <v>141347.07</v>
      </c>
      <c r="K2112" s="34">
        <v>141347.07</v>
      </c>
      <c r="L2112" s="34">
        <v>141347.07</v>
      </c>
      <c r="M2112" s="34">
        <v>141347.07</v>
      </c>
      <c r="N2112" s="34">
        <v>141347.07</v>
      </c>
      <c r="O2112" s="34">
        <v>141347.07</v>
      </c>
      <c r="P2112" s="34">
        <v>141347.07</v>
      </c>
      <c r="Q2112" s="34">
        <v>141347.07</v>
      </c>
      <c r="R2112" s="34">
        <v>141347.07</v>
      </c>
      <c r="S2112" s="34">
        <v>141347.07</v>
      </c>
    </row>
    <row r="2113" spans="2:19">
      <c r="B2113" s="5">
        <v>2002</v>
      </c>
      <c r="C2113" s="34">
        <v>168091.06999999998</v>
      </c>
      <c r="D2113" s="34">
        <v>168091.06999999998</v>
      </c>
      <c r="E2113" s="34">
        <v>168091.06999999998</v>
      </c>
      <c r="F2113" s="34">
        <v>168091.06999999998</v>
      </c>
      <c r="G2113" s="34">
        <v>168091.06999999998</v>
      </c>
      <c r="H2113" s="34">
        <v>168091.06999999998</v>
      </c>
      <c r="I2113" s="34">
        <v>168091.06999999998</v>
      </c>
      <c r="J2113" s="34">
        <v>168091.06999999998</v>
      </c>
      <c r="K2113" s="34">
        <v>168091.06999999998</v>
      </c>
      <c r="L2113" s="34">
        <v>168091.06999999998</v>
      </c>
      <c r="M2113" s="34">
        <v>168091.06999999998</v>
      </c>
      <c r="N2113" s="34">
        <v>168091.06999999998</v>
      </c>
      <c r="O2113" s="34">
        <v>168091.06999999998</v>
      </c>
      <c r="P2113" s="34">
        <v>168091.06999999998</v>
      </c>
      <c r="Q2113" s="34">
        <v>168091.06999999998</v>
      </c>
      <c r="R2113" s="34">
        <v>168091.06999999998</v>
      </c>
      <c r="S2113" s="34">
        <v>168091.06999999998</v>
      </c>
    </row>
    <row r="2114" spans="2:19">
      <c r="B2114" s="5">
        <v>2001</v>
      </c>
      <c r="C2114" s="34">
        <v>94853.6</v>
      </c>
      <c r="D2114" s="34">
        <v>94853.6</v>
      </c>
      <c r="E2114" s="34">
        <v>94853.6</v>
      </c>
      <c r="F2114" s="34">
        <v>94853.6</v>
      </c>
      <c r="G2114" s="34">
        <v>94853.599999999991</v>
      </c>
      <c r="H2114" s="34">
        <v>94853.6</v>
      </c>
      <c r="I2114" s="34">
        <v>94853.6</v>
      </c>
      <c r="J2114" s="34">
        <v>94853.6</v>
      </c>
      <c r="K2114" s="34">
        <v>94853.6</v>
      </c>
      <c r="L2114" s="34">
        <v>94853.6</v>
      </c>
      <c r="M2114" s="34">
        <v>94853.6</v>
      </c>
      <c r="N2114" s="34">
        <v>94853.6</v>
      </c>
      <c r="O2114" s="34">
        <v>94853.6</v>
      </c>
      <c r="P2114" s="34">
        <v>94853.6</v>
      </c>
      <c r="Q2114" s="34">
        <v>94853.6</v>
      </c>
      <c r="R2114" s="34">
        <v>94853.6</v>
      </c>
      <c r="S2114" s="34">
        <v>94853.6</v>
      </c>
    </row>
    <row r="2115" spans="2:19">
      <c r="B2115" s="5">
        <v>2000</v>
      </c>
      <c r="C2115" s="34" t="s">
        <v>220</v>
      </c>
      <c r="D2115" s="34" t="s">
        <v>220</v>
      </c>
      <c r="E2115" s="34" t="s">
        <v>220</v>
      </c>
      <c r="F2115" s="34" t="s">
        <v>220</v>
      </c>
      <c r="G2115" s="34" t="s">
        <v>220</v>
      </c>
      <c r="H2115" s="34" t="s">
        <v>220</v>
      </c>
      <c r="I2115" s="34" t="s">
        <v>220</v>
      </c>
      <c r="J2115" s="34" t="s">
        <v>220</v>
      </c>
      <c r="K2115" s="34" t="s">
        <v>220</v>
      </c>
      <c r="L2115" s="34" t="s">
        <v>220</v>
      </c>
      <c r="M2115" s="34" t="s">
        <v>220</v>
      </c>
      <c r="N2115" s="34" t="s">
        <v>220</v>
      </c>
      <c r="O2115" s="34" t="s">
        <v>220</v>
      </c>
      <c r="P2115" s="34" t="s">
        <v>220</v>
      </c>
      <c r="Q2115" s="34" t="s">
        <v>220</v>
      </c>
      <c r="R2115" s="34" t="s">
        <v>220</v>
      </c>
      <c r="S2115" s="34">
        <v>0</v>
      </c>
    </row>
    <row r="2116" spans="2:19">
      <c r="B2116" s="5">
        <v>1999</v>
      </c>
      <c r="C2116" s="34">
        <v>189052.64</v>
      </c>
      <c r="D2116" s="34">
        <v>189052.64</v>
      </c>
      <c r="E2116" s="34">
        <v>189052.64</v>
      </c>
      <c r="F2116" s="34">
        <v>189052.64</v>
      </c>
      <c r="G2116" s="34">
        <v>189052.64</v>
      </c>
      <c r="H2116" s="34">
        <v>189052.64</v>
      </c>
      <c r="I2116" s="34">
        <v>189052.64</v>
      </c>
      <c r="J2116" s="34">
        <v>189052.64</v>
      </c>
      <c r="K2116" s="34">
        <v>189052.64</v>
      </c>
      <c r="L2116" s="34">
        <v>189052.64</v>
      </c>
      <c r="M2116" s="34">
        <v>189052.64</v>
      </c>
      <c r="N2116" s="34">
        <v>189052.64</v>
      </c>
      <c r="O2116" s="34">
        <v>189052.64</v>
      </c>
      <c r="P2116" s="34">
        <v>189052.64</v>
      </c>
      <c r="Q2116" s="34">
        <v>189052.64</v>
      </c>
      <c r="R2116" s="34">
        <v>189052.64</v>
      </c>
      <c r="S2116" s="34">
        <v>189052.64</v>
      </c>
    </row>
    <row r="2117" spans="2:19">
      <c r="B2117" s="5">
        <v>1998</v>
      </c>
      <c r="C2117" s="34">
        <v>113948.07</v>
      </c>
      <c r="D2117" s="34">
        <v>113948.07</v>
      </c>
      <c r="E2117" s="34">
        <v>113948.07</v>
      </c>
      <c r="F2117" s="34">
        <v>113948.07</v>
      </c>
      <c r="G2117" s="34">
        <v>113948.07</v>
      </c>
      <c r="H2117" s="34">
        <v>113948.07</v>
      </c>
      <c r="I2117" s="34">
        <v>113948.07</v>
      </c>
      <c r="J2117" s="34">
        <v>113948.07</v>
      </c>
      <c r="K2117" s="34">
        <v>113948.07</v>
      </c>
      <c r="L2117" s="34">
        <v>113948.07</v>
      </c>
      <c r="M2117" s="34">
        <v>113948.07</v>
      </c>
      <c r="N2117" s="34">
        <v>113948.07</v>
      </c>
      <c r="O2117" s="34">
        <v>113948.07</v>
      </c>
      <c r="P2117" s="34">
        <v>113948.07</v>
      </c>
      <c r="Q2117" s="34">
        <v>113948.07</v>
      </c>
      <c r="R2117" s="34">
        <v>113948.07</v>
      </c>
      <c r="S2117" s="34">
        <v>113948.07</v>
      </c>
    </row>
    <row r="2118" spans="2:19">
      <c r="B2118" s="5">
        <v>1997</v>
      </c>
      <c r="C2118" s="34" t="s">
        <v>220</v>
      </c>
      <c r="D2118" s="34" t="s">
        <v>220</v>
      </c>
      <c r="E2118" s="34" t="s">
        <v>220</v>
      </c>
      <c r="F2118" s="34" t="s">
        <v>220</v>
      </c>
      <c r="G2118" s="34" t="s">
        <v>220</v>
      </c>
      <c r="H2118" s="34" t="s">
        <v>220</v>
      </c>
      <c r="I2118" s="34" t="s">
        <v>220</v>
      </c>
      <c r="J2118" s="34" t="s">
        <v>220</v>
      </c>
      <c r="K2118" s="34" t="s">
        <v>220</v>
      </c>
      <c r="L2118" s="34" t="s">
        <v>220</v>
      </c>
      <c r="M2118" s="34" t="s">
        <v>220</v>
      </c>
      <c r="N2118" s="34" t="s">
        <v>220</v>
      </c>
      <c r="O2118" s="34" t="s">
        <v>220</v>
      </c>
      <c r="P2118" s="34" t="s">
        <v>220</v>
      </c>
      <c r="Q2118" s="34" t="s">
        <v>220</v>
      </c>
      <c r="R2118" s="34" t="s">
        <v>220</v>
      </c>
      <c r="S2118" s="34">
        <v>0</v>
      </c>
    </row>
    <row r="2119" spans="2:19">
      <c r="B2119" s="5">
        <v>1996</v>
      </c>
      <c r="C2119" s="34" t="s">
        <v>220</v>
      </c>
      <c r="D2119" s="34" t="s">
        <v>220</v>
      </c>
      <c r="E2119" s="34" t="s">
        <v>220</v>
      </c>
      <c r="F2119" s="34" t="s">
        <v>220</v>
      </c>
      <c r="G2119" s="34" t="s">
        <v>220</v>
      </c>
      <c r="H2119" s="34" t="s">
        <v>220</v>
      </c>
      <c r="I2119" s="34" t="s">
        <v>220</v>
      </c>
      <c r="J2119" s="34" t="s">
        <v>220</v>
      </c>
      <c r="K2119" s="34" t="s">
        <v>220</v>
      </c>
      <c r="L2119" s="34" t="s">
        <v>220</v>
      </c>
      <c r="M2119" s="34" t="s">
        <v>220</v>
      </c>
      <c r="N2119" s="34" t="s">
        <v>220</v>
      </c>
      <c r="O2119" s="34" t="s">
        <v>220</v>
      </c>
      <c r="P2119" s="34" t="s">
        <v>220</v>
      </c>
      <c r="Q2119" s="34" t="s">
        <v>220</v>
      </c>
      <c r="R2119" s="34" t="s">
        <v>220</v>
      </c>
      <c r="S2119" s="34">
        <v>0</v>
      </c>
    </row>
    <row r="2120" spans="2:19">
      <c r="B2120" s="5">
        <v>1995</v>
      </c>
      <c r="C2120" s="34">
        <v>21351.079999999998</v>
      </c>
      <c r="D2120" s="34">
        <v>21351.079999999998</v>
      </c>
      <c r="E2120" s="34">
        <v>21351.079999999998</v>
      </c>
      <c r="F2120" s="34">
        <v>21351.079999999998</v>
      </c>
      <c r="G2120" s="34">
        <v>21351.08</v>
      </c>
      <c r="H2120" s="34">
        <v>21351.08</v>
      </c>
      <c r="I2120" s="34">
        <v>21351.079999999998</v>
      </c>
      <c r="J2120" s="34">
        <v>21351.079999999998</v>
      </c>
      <c r="K2120" s="34">
        <v>21351.079999999998</v>
      </c>
      <c r="L2120" s="34">
        <v>21351.079999999998</v>
      </c>
      <c r="M2120" s="34">
        <v>21351.079999999998</v>
      </c>
      <c r="N2120" s="34">
        <v>21351.079999999998</v>
      </c>
      <c r="O2120" s="34">
        <v>21351.079999999998</v>
      </c>
      <c r="P2120" s="34">
        <v>21351.079999999998</v>
      </c>
      <c r="Q2120" s="34">
        <v>21351.079999999998</v>
      </c>
      <c r="R2120" s="34">
        <v>21351.079999999998</v>
      </c>
      <c r="S2120" s="34">
        <v>21351.079999999998</v>
      </c>
    </row>
    <row r="2121" spans="2:19">
      <c r="B2121" s="5">
        <v>1994</v>
      </c>
      <c r="C2121" s="34">
        <v>43213.69</v>
      </c>
      <c r="D2121" s="34">
        <v>43213.69</v>
      </c>
      <c r="E2121" s="34">
        <v>43213.69</v>
      </c>
      <c r="F2121" s="34">
        <v>43213.69</v>
      </c>
      <c r="G2121" s="34">
        <v>43213.69</v>
      </c>
      <c r="H2121" s="34">
        <v>43213.69</v>
      </c>
      <c r="I2121" s="34">
        <v>43213.69</v>
      </c>
      <c r="J2121" s="34">
        <v>43213.69</v>
      </c>
      <c r="K2121" s="34">
        <v>43213.69</v>
      </c>
      <c r="L2121" s="34">
        <v>43213.69</v>
      </c>
      <c r="M2121" s="34">
        <v>43213.69</v>
      </c>
      <c r="N2121" s="34">
        <v>43213.69</v>
      </c>
      <c r="O2121" s="34">
        <v>43213.69</v>
      </c>
      <c r="P2121" s="34">
        <v>43213.69</v>
      </c>
      <c r="Q2121" s="34">
        <v>43213.69</v>
      </c>
      <c r="R2121" s="34">
        <v>43213.69</v>
      </c>
      <c r="S2121" s="34">
        <v>43213.69</v>
      </c>
    </row>
    <row r="2122" spans="2:19">
      <c r="B2122" s="5">
        <v>1993</v>
      </c>
      <c r="C2122" s="34"/>
      <c r="D2122" s="34"/>
      <c r="E2122" s="34"/>
      <c r="F2122" s="34"/>
      <c r="G2122" s="34"/>
      <c r="H2122" s="34"/>
      <c r="I2122" s="34"/>
      <c r="J2122" s="34"/>
      <c r="K2122" s="34"/>
      <c r="L2122" s="34"/>
      <c r="M2122" s="34"/>
      <c r="N2122" s="34"/>
      <c r="O2122" s="34"/>
      <c r="P2122" s="34"/>
      <c r="Q2122" s="34"/>
      <c r="R2122" s="34"/>
      <c r="S2122" s="34">
        <v>0</v>
      </c>
    </row>
    <row r="2123" spans="2:19">
      <c r="B2123" s="5">
        <v>1992</v>
      </c>
      <c r="C2123" s="34"/>
      <c r="D2123" s="34"/>
      <c r="E2123" s="34"/>
      <c r="F2123" s="34"/>
      <c r="G2123" s="34"/>
      <c r="H2123" s="34"/>
      <c r="I2123" s="34"/>
      <c r="J2123" s="34"/>
      <c r="K2123" s="34"/>
      <c r="L2123" s="34"/>
      <c r="M2123" s="34"/>
      <c r="N2123" s="34"/>
      <c r="O2123" s="34"/>
      <c r="P2123" s="34"/>
      <c r="Q2123" s="34"/>
      <c r="R2123" s="34"/>
      <c r="S2123" s="34">
        <v>0</v>
      </c>
    </row>
    <row r="2124" spans="2:19">
      <c r="B2124" s="5">
        <v>1991</v>
      </c>
      <c r="C2124" s="34"/>
      <c r="D2124" s="34"/>
      <c r="E2124" s="34"/>
      <c r="F2124" s="34"/>
      <c r="G2124" s="34"/>
      <c r="H2124" s="34"/>
      <c r="I2124" s="34"/>
      <c r="J2124" s="34"/>
      <c r="K2124" s="34"/>
      <c r="L2124" s="34"/>
      <c r="M2124" s="34"/>
      <c r="N2124" s="34"/>
      <c r="O2124" s="34"/>
      <c r="P2124" s="34"/>
      <c r="Q2124" s="34"/>
      <c r="R2124" s="34"/>
      <c r="S2124" s="34">
        <v>0</v>
      </c>
    </row>
    <row r="2125" spans="2:19">
      <c r="B2125" s="5">
        <v>1990</v>
      </c>
      <c r="C2125" s="34"/>
      <c r="D2125" s="34"/>
      <c r="E2125" s="34"/>
      <c r="F2125" s="34"/>
      <c r="G2125" s="34"/>
      <c r="H2125" s="34"/>
      <c r="I2125" s="34"/>
      <c r="J2125" s="34"/>
      <c r="K2125" s="34"/>
      <c r="L2125" s="34"/>
      <c r="M2125" s="34"/>
      <c r="N2125" s="34"/>
      <c r="O2125" s="34"/>
      <c r="P2125" s="34"/>
      <c r="Q2125" s="34"/>
      <c r="R2125" s="34"/>
      <c r="S2125" s="34">
        <v>0</v>
      </c>
    </row>
    <row r="2126" spans="2:19">
      <c r="B2126" s="5">
        <v>1989</v>
      </c>
      <c r="C2126" s="34"/>
      <c r="D2126" s="34"/>
      <c r="E2126" s="34"/>
      <c r="F2126" s="34"/>
      <c r="G2126" s="34"/>
      <c r="H2126" s="34"/>
      <c r="I2126" s="34"/>
      <c r="J2126" s="34"/>
      <c r="K2126" s="34"/>
      <c r="L2126" s="34"/>
      <c r="M2126" s="34"/>
      <c r="N2126" s="34"/>
      <c r="O2126" s="34"/>
      <c r="P2126" s="34"/>
      <c r="Q2126" s="34"/>
      <c r="R2126" s="34"/>
      <c r="S2126" s="34">
        <v>0</v>
      </c>
    </row>
    <row r="2127" spans="2:19">
      <c r="B2127" s="5">
        <v>1988</v>
      </c>
      <c r="C2127" s="34">
        <v>22399.72</v>
      </c>
      <c r="D2127" s="34">
        <v>22399.72</v>
      </c>
      <c r="E2127" s="34">
        <v>22399.72</v>
      </c>
      <c r="F2127" s="34">
        <v>0</v>
      </c>
      <c r="G2127" s="34">
        <v>0</v>
      </c>
      <c r="H2127" s="34">
        <v>0</v>
      </c>
      <c r="I2127" s="34">
        <v>0</v>
      </c>
      <c r="J2127" s="34">
        <v>0</v>
      </c>
      <c r="K2127" s="34">
        <v>0</v>
      </c>
      <c r="L2127" s="34">
        <v>0</v>
      </c>
      <c r="M2127" s="34">
        <v>0</v>
      </c>
      <c r="N2127" s="34">
        <v>0</v>
      </c>
      <c r="O2127" s="34"/>
      <c r="P2127" s="34"/>
      <c r="Q2127" s="34"/>
      <c r="R2127" s="34"/>
      <c r="S2127" s="34">
        <v>0</v>
      </c>
    </row>
    <row r="2128" spans="2:19">
      <c r="B2128" s="5">
        <v>1987</v>
      </c>
      <c r="C2128" s="34"/>
      <c r="D2128" s="34"/>
      <c r="E2128" s="34"/>
      <c r="F2128" s="34"/>
      <c r="G2128" s="34"/>
      <c r="H2128" s="34"/>
      <c r="I2128" s="34"/>
      <c r="J2128" s="34"/>
      <c r="K2128" s="34"/>
      <c r="L2128" s="34"/>
      <c r="M2128" s="34"/>
      <c r="N2128" s="34"/>
      <c r="O2128" s="34"/>
      <c r="P2128" s="34"/>
      <c r="Q2128" s="34"/>
      <c r="R2128" s="34"/>
      <c r="S2128" s="34">
        <v>0</v>
      </c>
    </row>
    <row r="2129" spans="2:19">
      <c r="B2129" s="5">
        <v>1986</v>
      </c>
      <c r="C2129" s="34"/>
      <c r="D2129" s="34"/>
      <c r="E2129" s="34"/>
      <c r="F2129" s="34"/>
      <c r="G2129" s="34"/>
      <c r="H2129" s="34"/>
      <c r="I2129" s="34"/>
      <c r="J2129" s="34"/>
      <c r="K2129" s="34"/>
      <c r="L2129" s="34"/>
      <c r="M2129" s="34"/>
      <c r="N2129" s="34"/>
      <c r="O2129" s="34"/>
      <c r="P2129" s="34"/>
      <c r="Q2129" s="34"/>
      <c r="R2129" s="34"/>
      <c r="S2129" s="34">
        <v>0</v>
      </c>
    </row>
    <row r="2130" spans="2:19">
      <c r="B2130" s="5">
        <v>1985</v>
      </c>
      <c r="C2130" s="34"/>
      <c r="D2130" s="34"/>
      <c r="E2130" s="34"/>
      <c r="F2130" s="34"/>
      <c r="G2130" s="34"/>
      <c r="H2130" s="34"/>
      <c r="I2130" s="34"/>
      <c r="J2130" s="34"/>
      <c r="K2130" s="34"/>
      <c r="L2130" s="34"/>
      <c r="M2130" s="34"/>
      <c r="N2130" s="34"/>
      <c r="O2130" s="34"/>
      <c r="P2130" s="34"/>
      <c r="Q2130" s="34"/>
      <c r="R2130" s="34"/>
      <c r="S2130" s="34">
        <v>0</v>
      </c>
    </row>
    <row r="2131" spans="2:19">
      <c r="B2131" s="5">
        <v>1984</v>
      </c>
      <c r="C2131" s="34"/>
      <c r="D2131" s="34"/>
      <c r="E2131" s="34"/>
      <c r="F2131" s="34"/>
      <c r="G2131" s="34"/>
      <c r="H2131" s="34"/>
      <c r="I2131" s="34"/>
      <c r="J2131" s="34"/>
      <c r="K2131" s="34"/>
      <c r="L2131" s="34"/>
      <c r="M2131" s="34"/>
      <c r="N2131" s="34"/>
      <c r="O2131" s="34"/>
      <c r="P2131" s="34"/>
      <c r="Q2131" s="34"/>
      <c r="R2131" s="34"/>
      <c r="S2131" s="34">
        <v>0</v>
      </c>
    </row>
    <row r="2132" spans="2:19">
      <c r="B2132" s="5">
        <v>1983</v>
      </c>
      <c r="C2132" s="34"/>
      <c r="D2132" s="34"/>
      <c r="E2132" s="34"/>
      <c r="F2132" s="34"/>
      <c r="G2132" s="34"/>
      <c r="H2132" s="34"/>
      <c r="I2132" s="34"/>
      <c r="J2132" s="34"/>
      <c r="K2132" s="34"/>
      <c r="L2132" s="34"/>
      <c r="M2132" s="34"/>
      <c r="N2132" s="34"/>
      <c r="O2132" s="34"/>
      <c r="P2132" s="34"/>
      <c r="Q2132" s="34"/>
      <c r="R2132" s="34"/>
      <c r="S2132" s="34">
        <v>0</v>
      </c>
    </row>
    <row r="2133" spans="2:19">
      <c r="B2133" s="5">
        <v>1982</v>
      </c>
      <c r="C2133" s="34"/>
      <c r="D2133" s="34"/>
      <c r="E2133" s="34"/>
      <c r="F2133" s="34"/>
      <c r="G2133" s="34"/>
      <c r="H2133" s="34"/>
      <c r="I2133" s="34"/>
      <c r="J2133" s="34"/>
      <c r="K2133" s="34"/>
      <c r="L2133" s="34"/>
      <c r="M2133" s="34"/>
      <c r="N2133" s="34"/>
      <c r="O2133" s="34"/>
      <c r="P2133" s="34"/>
      <c r="Q2133" s="34"/>
      <c r="R2133" s="34"/>
      <c r="S2133" s="34">
        <v>0</v>
      </c>
    </row>
    <row r="2134" spans="2:19">
      <c r="B2134" s="5">
        <v>1981</v>
      </c>
      <c r="C2134" s="34"/>
      <c r="D2134" s="34"/>
      <c r="E2134" s="34"/>
      <c r="F2134" s="34"/>
      <c r="G2134" s="34"/>
      <c r="H2134" s="34"/>
      <c r="I2134" s="34"/>
      <c r="J2134" s="34"/>
      <c r="K2134" s="34"/>
      <c r="L2134" s="34"/>
      <c r="M2134" s="34"/>
      <c r="N2134" s="34"/>
      <c r="O2134" s="34"/>
      <c r="P2134" s="34"/>
      <c r="Q2134" s="34"/>
      <c r="R2134" s="34"/>
      <c r="S2134" s="34">
        <v>0</v>
      </c>
    </row>
    <row r="2135" spans="2:19">
      <c r="B2135" s="5">
        <v>1980</v>
      </c>
      <c r="C2135" s="34"/>
      <c r="D2135" s="34"/>
      <c r="E2135" s="34"/>
      <c r="F2135" s="34"/>
      <c r="G2135" s="34"/>
      <c r="H2135" s="34"/>
      <c r="I2135" s="34"/>
      <c r="J2135" s="34"/>
      <c r="K2135" s="34"/>
      <c r="L2135" s="34"/>
      <c r="M2135" s="34"/>
      <c r="N2135" s="34"/>
      <c r="O2135" s="34"/>
      <c r="P2135" s="34"/>
      <c r="Q2135" s="34"/>
      <c r="R2135" s="34"/>
      <c r="S2135" s="34">
        <v>0</v>
      </c>
    </row>
    <row r="2136" spans="2:19">
      <c r="B2136" s="5">
        <v>1979</v>
      </c>
      <c r="C2136" s="34"/>
      <c r="D2136" s="34"/>
      <c r="E2136" s="34"/>
      <c r="F2136" s="34"/>
      <c r="G2136" s="34"/>
      <c r="H2136" s="34"/>
      <c r="I2136" s="34"/>
      <c r="J2136" s="34"/>
      <c r="K2136" s="34"/>
      <c r="L2136" s="34"/>
      <c r="M2136" s="34"/>
      <c r="N2136" s="34"/>
      <c r="O2136" s="34"/>
      <c r="P2136" s="34"/>
      <c r="Q2136" s="34"/>
      <c r="R2136" s="34"/>
      <c r="S2136" s="34">
        <v>0</v>
      </c>
    </row>
    <row r="2137" spans="2:19">
      <c r="B2137" s="5">
        <v>1978</v>
      </c>
      <c r="C2137" s="34"/>
      <c r="D2137" s="34"/>
      <c r="E2137" s="34"/>
      <c r="F2137" s="34"/>
      <c r="G2137" s="34"/>
      <c r="H2137" s="34"/>
      <c r="I2137" s="34"/>
      <c r="J2137" s="34"/>
      <c r="K2137" s="34"/>
      <c r="L2137" s="34"/>
      <c r="M2137" s="34"/>
      <c r="N2137" s="34"/>
      <c r="O2137" s="34"/>
      <c r="P2137" s="34"/>
      <c r="Q2137" s="34"/>
      <c r="R2137" s="34"/>
      <c r="S2137" s="34">
        <v>0</v>
      </c>
    </row>
    <row r="2138" spans="2:19">
      <c r="B2138" s="5">
        <v>1977</v>
      </c>
      <c r="C2138" s="34"/>
      <c r="D2138" s="34"/>
      <c r="E2138" s="34"/>
      <c r="F2138" s="34"/>
      <c r="G2138" s="34"/>
      <c r="H2138" s="34"/>
      <c r="I2138" s="34"/>
      <c r="J2138" s="34"/>
      <c r="K2138" s="34"/>
      <c r="L2138" s="34"/>
      <c r="M2138" s="34"/>
      <c r="N2138" s="34"/>
      <c r="O2138" s="34"/>
      <c r="P2138" s="34"/>
      <c r="Q2138" s="34"/>
      <c r="R2138" s="34"/>
      <c r="S2138" s="34">
        <v>0</v>
      </c>
    </row>
    <row r="2139" spans="2:19">
      <c r="B2139" s="5">
        <v>1976</v>
      </c>
      <c r="C2139" s="34"/>
      <c r="D2139" s="34"/>
      <c r="E2139" s="34"/>
      <c r="F2139" s="34"/>
      <c r="G2139" s="34"/>
      <c r="H2139" s="34"/>
      <c r="I2139" s="34"/>
      <c r="J2139" s="34"/>
      <c r="K2139" s="34"/>
      <c r="L2139" s="34"/>
      <c r="M2139" s="34"/>
      <c r="N2139" s="34"/>
      <c r="O2139" s="34"/>
      <c r="P2139" s="34"/>
      <c r="Q2139" s="34"/>
      <c r="R2139" s="34"/>
      <c r="S2139" s="34">
        <v>0</v>
      </c>
    </row>
    <row r="2140" spans="2:19">
      <c r="B2140" s="5">
        <v>1975</v>
      </c>
      <c r="C2140" s="34"/>
      <c r="D2140" s="34"/>
      <c r="E2140" s="34"/>
      <c r="F2140" s="34"/>
      <c r="G2140" s="34"/>
      <c r="H2140" s="34"/>
      <c r="I2140" s="34"/>
      <c r="J2140" s="34"/>
      <c r="K2140" s="34"/>
      <c r="L2140" s="34"/>
      <c r="M2140" s="34"/>
      <c r="N2140" s="34"/>
      <c r="O2140" s="34"/>
      <c r="P2140" s="34"/>
      <c r="Q2140" s="34"/>
      <c r="R2140" s="34"/>
      <c r="S2140" s="34">
        <v>0</v>
      </c>
    </row>
    <row r="2141" spans="2:19">
      <c r="B2141" s="5">
        <v>1974</v>
      </c>
      <c r="C2141" s="34"/>
      <c r="D2141" s="34"/>
      <c r="E2141" s="34"/>
      <c r="F2141" s="34"/>
      <c r="G2141" s="34"/>
      <c r="H2141" s="34"/>
      <c r="I2141" s="34"/>
      <c r="J2141" s="34"/>
      <c r="K2141" s="34"/>
      <c r="L2141" s="34"/>
      <c r="M2141" s="34"/>
      <c r="N2141" s="34"/>
      <c r="O2141" s="34"/>
      <c r="P2141" s="34"/>
      <c r="Q2141" s="34"/>
      <c r="R2141" s="34"/>
      <c r="S2141" s="34">
        <v>0</v>
      </c>
    </row>
    <row r="2142" spans="2:19">
      <c r="B2142" s="5">
        <v>1973</v>
      </c>
      <c r="C2142" s="34"/>
      <c r="D2142" s="34"/>
      <c r="E2142" s="34"/>
      <c r="F2142" s="34"/>
      <c r="G2142" s="34"/>
      <c r="H2142" s="34"/>
      <c r="I2142" s="34"/>
      <c r="J2142" s="34"/>
      <c r="K2142" s="34"/>
      <c r="L2142" s="34"/>
      <c r="M2142" s="34"/>
      <c r="N2142" s="34"/>
      <c r="O2142" s="34"/>
      <c r="P2142" s="34"/>
      <c r="Q2142" s="34"/>
      <c r="R2142" s="34"/>
      <c r="S2142" s="34">
        <v>0</v>
      </c>
    </row>
    <row r="2143" spans="2:19">
      <c r="B2143" s="5">
        <v>1972</v>
      </c>
      <c r="C2143" s="34"/>
      <c r="D2143" s="34"/>
      <c r="E2143" s="34"/>
      <c r="F2143" s="34"/>
      <c r="G2143" s="34"/>
      <c r="H2143" s="34"/>
      <c r="I2143" s="34"/>
      <c r="J2143" s="34"/>
      <c r="K2143" s="34"/>
      <c r="L2143" s="34"/>
      <c r="M2143" s="34"/>
      <c r="N2143" s="34"/>
      <c r="O2143" s="34"/>
      <c r="P2143" s="34"/>
      <c r="Q2143" s="34"/>
      <c r="R2143" s="34"/>
      <c r="S2143" s="34">
        <v>0</v>
      </c>
    </row>
    <row r="2144" spans="2:19">
      <c r="B2144" s="5">
        <v>1971</v>
      </c>
      <c r="C2144" s="34"/>
      <c r="D2144" s="34"/>
      <c r="E2144" s="34"/>
      <c r="F2144" s="34"/>
      <c r="G2144" s="34"/>
      <c r="H2144" s="34"/>
      <c r="I2144" s="34"/>
      <c r="J2144" s="34"/>
      <c r="K2144" s="34"/>
      <c r="L2144" s="34"/>
      <c r="M2144" s="34"/>
      <c r="N2144" s="34"/>
      <c r="O2144" s="34"/>
      <c r="P2144" s="34"/>
      <c r="Q2144" s="34"/>
      <c r="R2144" s="34"/>
      <c r="S2144" s="34">
        <v>0</v>
      </c>
    </row>
    <row r="2145" spans="2:19">
      <c r="B2145" s="5">
        <v>1970</v>
      </c>
      <c r="C2145" s="34"/>
      <c r="D2145" s="34"/>
      <c r="E2145" s="34"/>
      <c r="F2145" s="34"/>
      <c r="G2145" s="34"/>
      <c r="H2145" s="34"/>
      <c r="I2145" s="34"/>
      <c r="J2145" s="34"/>
      <c r="K2145" s="34"/>
      <c r="L2145" s="34"/>
      <c r="M2145" s="34"/>
      <c r="N2145" s="34"/>
      <c r="O2145" s="34"/>
      <c r="P2145" s="34"/>
      <c r="Q2145" s="34"/>
      <c r="R2145" s="34"/>
      <c r="S2145" s="34">
        <v>0</v>
      </c>
    </row>
    <row r="2146" spans="2:19">
      <c r="B2146" s="5">
        <v>1969</v>
      </c>
      <c r="C2146" s="34"/>
      <c r="D2146" s="34"/>
      <c r="E2146" s="34"/>
      <c r="F2146" s="34"/>
      <c r="G2146" s="34"/>
      <c r="H2146" s="34"/>
      <c r="I2146" s="34"/>
      <c r="J2146" s="34"/>
      <c r="K2146" s="34"/>
      <c r="L2146" s="34"/>
      <c r="M2146" s="34"/>
      <c r="N2146" s="34"/>
      <c r="O2146" s="34"/>
      <c r="P2146" s="34"/>
      <c r="Q2146" s="34"/>
      <c r="R2146" s="34"/>
      <c r="S2146" s="34">
        <v>0</v>
      </c>
    </row>
    <row r="2147" spans="2:19">
      <c r="B2147" s="5">
        <v>1968</v>
      </c>
      <c r="C2147" s="34">
        <v>2740.29</v>
      </c>
      <c r="D2147" s="34">
        <v>2740.29</v>
      </c>
      <c r="E2147" s="34">
        <v>2740.29</v>
      </c>
      <c r="F2147" s="34">
        <v>2740.29</v>
      </c>
      <c r="G2147" s="34">
        <v>2740.29</v>
      </c>
      <c r="H2147" s="34">
        <v>2740.29</v>
      </c>
      <c r="I2147" s="34">
        <v>2740.29</v>
      </c>
      <c r="J2147" s="34">
        <v>2740.29</v>
      </c>
      <c r="K2147" s="34">
        <v>2740.29</v>
      </c>
      <c r="L2147" s="34">
        <v>2740.29</v>
      </c>
      <c r="M2147" s="34">
        <v>2740.29</v>
      </c>
      <c r="N2147" s="34">
        <v>2740.29</v>
      </c>
      <c r="O2147" s="34">
        <v>2740.29</v>
      </c>
      <c r="P2147" s="34">
        <v>2740.29</v>
      </c>
      <c r="Q2147" s="34">
        <v>2740.29</v>
      </c>
      <c r="R2147" s="34">
        <v>2740.29</v>
      </c>
      <c r="S2147" s="34">
        <v>2740.29</v>
      </c>
    </row>
    <row r="2148" spans="2:19">
      <c r="B2148" s="5">
        <v>1967</v>
      </c>
      <c r="C2148" s="34" t="s">
        <v>220</v>
      </c>
      <c r="D2148" s="34" t="s">
        <v>220</v>
      </c>
      <c r="E2148" s="34" t="s">
        <v>220</v>
      </c>
      <c r="F2148" s="34" t="s">
        <v>220</v>
      </c>
      <c r="G2148" s="34" t="s">
        <v>220</v>
      </c>
      <c r="H2148" s="34" t="s">
        <v>220</v>
      </c>
      <c r="I2148" s="34" t="s">
        <v>220</v>
      </c>
      <c r="J2148" s="34" t="s">
        <v>220</v>
      </c>
      <c r="K2148" s="34" t="s">
        <v>220</v>
      </c>
      <c r="L2148" s="34" t="s">
        <v>220</v>
      </c>
      <c r="M2148" s="34" t="s">
        <v>220</v>
      </c>
      <c r="N2148" s="34" t="s">
        <v>220</v>
      </c>
      <c r="O2148" s="34" t="s">
        <v>220</v>
      </c>
      <c r="P2148" s="34" t="s">
        <v>220</v>
      </c>
      <c r="Q2148" s="34" t="s">
        <v>220</v>
      </c>
      <c r="R2148" s="34" t="s">
        <v>220</v>
      </c>
      <c r="S2148" s="34">
        <v>0</v>
      </c>
    </row>
    <row r="2149" spans="2:19">
      <c r="B2149" s="5">
        <v>1966</v>
      </c>
      <c r="C2149" s="34" t="s">
        <v>220</v>
      </c>
      <c r="D2149" s="34" t="s">
        <v>220</v>
      </c>
      <c r="E2149" s="34" t="s">
        <v>220</v>
      </c>
      <c r="F2149" s="34" t="s">
        <v>220</v>
      </c>
      <c r="G2149" s="34" t="s">
        <v>220</v>
      </c>
      <c r="H2149" s="34" t="s">
        <v>220</v>
      </c>
      <c r="I2149" s="34" t="s">
        <v>220</v>
      </c>
      <c r="J2149" s="34" t="s">
        <v>220</v>
      </c>
      <c r="K2149" s="34" t="s">
        <v>220</v>
      </c>
      <c r="L2149" s="34" t="s">
        <v>220</v>
      </c>
      <c r="M2149" s="34" t="s">
        <v>220</v>
      </c>
      <c r="N2149" s="34" t="s">
        <v>220</v>
      </c>
      <c r="O2149" s="34" t="s">
        <v>220</v>
      </c>
      <c r="P2149" s="34" t="s">
        <v>220</v>
      </c>
      <c r="Q2149" s="34" t="s">
        <v>220</v>
      </c>
      <c r="R2149" s="34" t="s">
        <v>220</v>
      </c>
      <c r="S2149" s="34">
        <v>0</v>
      </c>
    </row>
    <row r="2150" spans="2:19">
      <c r="B2150" s="5">
        <v>1965</v>
      </c>
      <c r="C2150" s="34" t="s">
        <v>220</v>
      </c>
      <c r="D2150" s="34" t="s">
        <v>220</v>
      </c>
      <c r="E2150" s="34" t="s">
        <v>220</v>
      </c>
      <c r="F2150" s="34" t="s">
        <v>220</v>
      </c>
      <c r="G2150" s="34" t="s">
        <v>220</v>
      </c>
      <c r="H2150" s="34" t="s">
        <v>220</v>
      </c>
      <c r="I2150" s="34" t="s">
        <v>220</v>
      </c>
      <c r="J2150" s="34" t="s">
        <v>220</v>
      </c>
      <c r="K2150" s="34" t="s">
        <v>220</v>
      </c>
      <c r="L2150" s="34" t="s">
        <v>220</v>
      </c>
      <c r="M2150" s="34" t="s">
        <v>220</v>
      </c>
      <c r="N2150" s="34" t="s">
        <v>220</v>
      </c>
      <c r="O2150" s="34" t="s">
        <v>220</v>
      </c>
      <c r="P2150" s="34" t="s">
        <v>220</v>
      </c>
      <c r="Q2150" s="34" t="s">
        <v>220</v>
      </c>
      <c r="R2150" s="34" t="s">
        <v>220</v>
      </c>
      <c r="S2150" s="34">
        <v>0</v>
      </c>
    </row>
    <row r="2151" spans="2:19">
      <c r="B2151" s="5">
        <v>1964</v>
      </c>
      <c r="C2151" s="34" t="s">
        <v>220</v>
      </c>
      <c r="D2151" s="34" t="s">
        <v>220</v>
      </c>
      <c r="E2151" s="34" t="s">
        <v>220</v>
      </c>
      <c r="F2151" s="34" t="s">
        <v>220</v>
      </c>
      <c r="G2151" s="34" t="s">
        <v>220</v>
      </c>
      <c r="H2151" s="34" t="s">
        <v>220</v>
      </c>
      <c r="I2151" s="34" t="s">
        <v>220</v>
      </c>
      <c r="J2151" s="34" t="s">
        <v>220</v>
      </c>
      <c r="K2151" s="34" t="s">
        <v>220</v>
      </c>
      <c r="L2151" s="34" t="s">
        <v>220</v>
      </c>
      <c r="M2151" s="34" t="s">
        <v>220</v>
      </c>
      <c r="N2151" s="34" t="s">
        <v>220</v>
      </c>
      <c r="O2151" s="34" t="s">
        <v>220</v>
      </c>
      <c r="P2151" s="34" t="s">
        <v>220</v>
      </c>
      <c r="Q2151" s="34" t="s">
        <v>220</v>
      </c>
      <c r="R2151" s="34" t="s">
        <v>220</v>
      </c>
      <c r="S2151" s="34">
        <v>0</v>
      </c>
    </row>
    <row r="2152" spans="2:19">
      <c r="B2152" s="5">
        <v>1963</v>
      </c>
      <c r="C2152" s="34" t="s">
        <v>220</v>
      </c>
      <c r="D2152" s="34" t="s">
        <v>220</v>
      </c>
      <c r="E2152" s="34" t="s">
        <v>220</v>
      </c>
      <c r="F2152" s="34" t="s">
        <v>220</v>
      </c>
      <c r="G2152" s="34" t="s">
        <v>220</v>
      </c>
      <c r="H2152" s="34" t="s">
        <v>220</v>
      </c>
      <c r="I2152" s="34" t="s">
        <v>220</v>
      </c>
      <c r="J2152" s="34" t="s">
        <v>220</v>
      </c>
      <c r="K2152" s="34" t="s">
        <v>220</v>
      </c>
      <c r="L2152" s="34" t="s">
        <v>220</v>
      </c>
      <c r="M2152" s="34" t="s">
        <v>220</v>
      </c>
      <c r="N2152" s="34" t="s">
        <v>220</v>
      </c>
      <c r="O2152" s="34" t="s">
        <v>220</v>
      </c>
      <c r="P2152" s="34" t="s">
        <v>220</v>
      </c>
      <c r="Q2152" s="34" t="s">
        <v>220</v>
      </c>
      <c r="R2152" s="34" t="s">
        <v>220</v>
      </c>
      <c r="S2152" s="34">
        <v>0</v>
      </c>
    </row>
    <row r="2153" spans="2:19">
      <c r="B2153" s="5">
        <v>1962</v>
      </c>
      <c r="C2153" s="34">
        <v>7872.8700000000008</v>
      </c>
      <c r="D2153" s="34">
        <v>8065.1200000000008</v>
      </c>
      <c r="E2153" s="34">
        <v>8352.98</v>
      </c>
      <c r="F2153" s="34">
        <v>8352.98</v>
      </c>
      <c r="G2153" s="34">
        <v>8737.4600000000046</v>
      </c>
      <c r="H2153" s="34">
        <v>8352.98</v>
      </c>
      <c r="I2153" s="34">
        <v>7872.8700000000008</v>
      </c>
      <c r="J2153" s="34">
        <v>8352.98</v>
      </c>
      <c r="K2153" s="34">
        <v>8352.98</v>
      </c>
      <c r="L2153" s="34">
        <v>8352.98</v>
      </c>
      <c r="M2153" s="34">
        <v>8065.1200000000008</v>
      </c>
      <c r="N2153" s="34">
        <v>8065.1200000000008</v>
      </c>
      <c r="O2153" s="34">
        <v>8065.1200000000008</v>
      </c>
      <c r="P2153" s="34">
        <v>8065.1200000000008</v>
      </c>
      <c r="Q2153" s="34">
        <v>8065.1200000000008</v>
      </c>
      <c r="R2153" s="34">
        <v>8065.1200000000008</v>
      </c>
      <c r="S2153" s="34">
        <v>0</v>
      </c>
    </row>
    <row r="2154" spans="2:19">
      <c r="B2154" s="5">
        <v>1961</v>
      </c>
      <c r="C2154" s="34">
        <v>1213496.4500000011</v>
      </c>
      <c r="D2154" s="34">
        <v>1213304.2000000011</v>
      </c>
      <c r="E2154" s="34">
        <v>1213016.340000001</v>
      </c>
      <c r="F2154" s="34">
        <v>1213016.340000001</v>
      </c>
      <c r="G2154" s="34">
        <v>1212631.8600000006</v>
      </c>
      <c r="H2154" s="34">
        <v>1213016.340000001</v>
      </c>
      <c r="I2154" s="34">
        <v>1210206.5000000012</v>
      </c>
      <c r="J2154" s="34">
        <v>1209726.3900000011</v>
      </c>
      <c r="K2154" s="34">
        <v>1209726.3900000011</v>
      </c>
      <c r="L2154" s="34">
        <v>1209726.3900000011</v>
      </c>
      <c r="M2154" s="34">
        <v>1210014.2500000012</v>
      </c>
      <c r="N2154" s="34">
        <v>1210014.2500000012</v>
      </c>
      <c r="O2154" s="34">
        <v>1210014.2500000012</v>
      </c>
      <c r="P2154" s="34">
        <v>1210014.2500000012</v>
      </c>
      <c r="Q2154" s="34">
        <v>1210014.2500000012</v>
      </c>
      <c r="R2154" s="34">
        <v>1210014.2500000012</v>
      </c>
      <c r="S2154" s="34">
        <v>1210014.2500000012</v>
      </c>
    </row>
    <row r="2155" spans="2:19">
      <c r="B2155" s="5">
        <v>1960</v>
      </c>
      <c r="C2155" s="34" t="s">
        <v>220</v>
      </c>
      <c r="D2155" s="34" t="s">
        <v>220</v>
      </c>
      <c r="E2155" s="34" t="s">
        <v>220</v>
      </c>
      <c r="F2155" s="34" t="s">
        <v>220</v>
      </c>
      <c r="G2155" s="34" t="s">
        <v>220</v>
      </c>
      <c r="H2155" s="34" t="s">
        <v>220</v>
      </c>
      <c r="I2155" s="34" t="s">
        <v>220</v>
      </c>
      <c r="J2155" s="34" t="s">
        <v>220</v>
      </c>
      <c r="K2155" s="34" t="s">
        <v>220</v>
      </c>
      <c r="L2155" s="34" t="s">
        <v>220</v>
      </c>
      <c r="M2155" s="34" t="s">
        <v>220</v>
      </c>
      <c r="N2155" s="34" t="s">
        <v>220</v>
      </c>
      <c r="O2155" s="34" t="s">
        <v>220</v>
      </c>
      <c r="P2155" s="34" t="s">
        <v>220</v>
      </c>
      <c r="Q2155" s="34" t="s">
        <v>220</v>
      </c>
      <c r="R2155" s="34" t="s">
        <v>220</v>
      </c>
      <c r="S2155" s="34">
        <v>0</v>
      </c>
    </row>
    <row r="2156" spans="2:19">
      <c r="B2156" s="5">
        <v>1959</v>
      </c>
      <c r="C2156" s="34">
        <v>501.07</v>
      </c>
      <c r="D2156" s="34">
        <v>501.07</v>
      </c>
      <c r="E2156" s="34">
        <v>501.07</v>
      </c>
      <c r="F2156" s="34">
        <v>501.07</v>
      </c>
      <c r="G2156" s="34">
        <v>501.07</v>
      </c>
      <c r="H2156" s="34">
        <v>501.07</v>
      </c>
      <c r="I2156" s="34">
        <v>501.07</v>
      </c>
      <c r="J2156" s="34">
        <v>501.07</v>
      </c>
      <c r="K2156" s="34">
        <v>501.07</v>
      </c>
      <c r="L2156" s="34">
        <v>501.07</v>
      </c>
      <c r="M2156" s="34">
        <v>501.07</v>
      </c>
      <c r="N2156" s="34">
        <v>501.07</v>
      </c>
      <c r="O2156" s="34">
        <v>501.07</v>
      </c>
      <c r="P2156" s="34">
        <v>501.07</v>
      </c>
      <c r="Q2156" s="34">
        <v>501.07</v>
      </c>
      <c r="R2156" s="34">
        <v>501.07</v>
      </c>
      <c r="S2156" s="34">
        <v>501.07</v>
      </c>
    </row>
    <row r="2157" spans="2:19">
      <c r="B2157" s="5">
        <v>1958</v>
      </c>
      <c r="C2157" s="34" t="s">
        <v>220</v>
      </c>
      <c r="D2157" s="34" t="s">
        <v>220</v>
      </c>
      <c r="E2157" s="34" t="s">
        <v>220</v>
      </c>
      <c r="F2157" s="34" t="s">
        <v>220</v>
      </c>
      <c r="G2157" s="34" t="s">
        <v>220</v>
      </c>
      <c r="H2157" s="34" t="s">
        <v>220</v>
      </c>
      <c r="I2157" s="34" t="s">
        <v>220</v>
      </c>
      <c r="J2157" s="34" t="s">
        <v>220</v>
      </c>
      <c r="K2157" s="34" t="s">
        <v>220</v>
      </c>
      <c r="L2157" s="34" t="s">
        <v>220</v>
      </c>
      <c r="M2157" s="34" t="s">
        <v>220</v>
      </c>
      <c r="N2157" s="34" t="s">
        <v>220</v>
      </c>
      <c r="O2157" s="34" t="s">
        <v>220</v>
      </c>
      <c r="P2157" s="34" t="s">
        <v>220</v>
      </c>
      <c r="Q2157" s="34" t="s">
        <v>220</v>
      </c>
      <c r="R2157" s="34" t="s">
        <v>220</v>
      </c>
      <c r="S2157" s="34">
        <v>0</v>
      </c>
    </row>
    <row r="2158" spans="2:19">
      <c r="B2158" s="5">
        <v>1957</v>
      </c>
      <c r="C2158" s="34">
        <v>978.61</v>
      </c>
      <c r="D2158" s="34">
        <v>978.61</v>
      </c>
      <c r="E2158" s="34">
        <v>978.61</v>
      </c>
      <c r="F2158" s="34">
        <v>978.61</v>
      </c>
      <c r="G2158" s="34">
        <v>978.61</v>
      </c>
      <c r="H2158" s="34">
        <v>978.61</v>
      </c>
      <c r="I2158" s="34">
        <v>978.61</v>
      </c>
      <c r="J2158" s="34">
        <v>978.61</v>
      </c>
      <c r="K2158" s="34">
        <v>978.61</v>
      </c>
      <c r="L2158" s="34">
        <v>978.61</v>
      </c>
      <c r="M2158" s="34">
        <v>978.61</v>
      </c>
      <c r="N2158" s="34">
        <v>978.61</v>
      </c>
      <c r="O2158" s="34">
        <v>978.61</v>
      </c>
      <c r="P2158" s="34">
        <v>978.61</v>
      </c>
      <c r="Q2158" s="34">
        <v>978.61</v>
      </c>
      <c r="R2158" s="34">
        <v>978.61</v>
      </c>
      <c r="S2158" s="34">
        <v>978.61</v>
      </c>
    </row>
    <row r="2159" spans="2:19">
      <c r="B2159" s="5">
        <v>1956</v>
      </c>
      <c r="C2159" s="34">
        <v>812.95</v>
      </c>
      <c r="D2159" s="34">
        <v>812.95</v>
      </c>
      <c r="E2159" s="34">
        <v>812.95</v>
      </c>
      <c r="F2159" s="34">
        <v>812.95</v>
      </c>
      <c r="G2159" s="34">
        <v>812.95</v>
      </c>
      <c r="H2159" s="34">
        <v>812.95</v>
      </c>
      <c r="I2159" s="34">
        <v>812.95</v>
      </c>
      <c r="J2159" s="34">
        <v>812.95</v>
      </c>
      <c r="K2159" s="34">
        <v>812.95</v>
      </c>
      <c r="L2159" s="34">
        <v>812.95</v>
      </c>
      <c r="M2159" s="34">
        <v>812.95</v>
      </c>
      <c r="N2159" s="34">
        <v>812.95</v>
      </c>
      <c r="O2159" s="34">
        <v>812.95</v>
      </c>
      <c r="P2159" s="34">
        <v>812.95</v>
      </c>
      <c r="Q2159" s="34">
        <v>812.95</v>
      </c>
      <c r="R2159" s="34">
        <v>812.95</v>
      </c>
      <c r="S2159" s="34">
        <v>812.95</v>
      </c>
    </row>
    <row r="2160" spans="2:19">
      <c r="B2160" s="5">
        <v>1955</v>
      </c>
      <c r="C2160" s="34">
        <v>306.77999999999997</v>
      </c>
      <c r="D2160" s="34">
        <v>306.77999999999997</v>
      </c>
      <c r="E2160" s="34">
        <v>306.77999999999997</v>
      </c>
      <c r="F2160" s="34">
        <v>306.77999999999997</v>
      </c>
      <c r="G2160" s="34">
        <v>306.77999999999997</v>
      </c>
      <c r="H2160" s="34">
        <v>306.77999999999997</v>
      </c>
      <c r="I2160" s="34">
        <v>306.77999999999997</v>
      </c>
      <c r="J2160" s="34">
        <v>306.77999999999997</v>
      </c>
      <c r="K2160" s="34">
        <v>306.77999999999997</v>
      </c>
      <c r="L2160" s="34">
        <v>306.77999999999997</v>
      </c>
      <c r="M2160" s="34">
        <v>306.77999999999997</v>
      </c>
      <c r="N2160" s="34">
        <v>306.77999999999997</v>
      </c>
      <c r="O2160" s="34">
        <v>306.77999999999997</v>
      </c>
      <c r="P2160" s="34">
        <v>306.77999999999997</v>
      </c>
      <c r="Q2160" s="34">
        <v>306.77999999999997</v>
      </c>
      <c r="R2160" s="34">
        <v>306.77999999999997</v>
      </c>
      <c r="S2160" s="34">
        <v>306.77999999999997</v>
      </c>
    </row>
    <row r="2161" spans="2:19">
      <c r="B2161" s="5">
        <v>1954</v>
      </c>
      <c r="C2161" s="34">
        <v>69.02</v>
      </c>
      <c r="D2161" s="34">
        <v>69.02</v>
      </c>
      <c r="E2161" s="34">
        <v>69.02</v>
      </c>
      <c r="F2161" s="34">
        <v>69.02</v>
      </c>
      <c r="G2161" s="34">
        <v>69.02</v>
      </c>
      <c r="H2161" s="34">
        <v>69.02</v>
      </c>
      <c r="I2161" s="34">
        <v>69.02</v>
      </c>
      <c r="J2161" s="34">
        <v>69.02</v>
      </c>
      <c r="K2161" s="34">
        <v>69.02</v>
      </c>
      <c r="L2161" s="34">
        <v>69.02</v>
      </c>
      <c r="M2161" s="34">
        <v>69.02</v>
      </c>
      <c r="N2161" s="34">
        <v>69.02</v>
      </c>
      <c r="O2161" s="34">
        <v>69.02</v>
      </c>
      <c r="P2161" s="34">
        <v>69.02</v>
      </c>
      <c r="Q2161" s="34">
        <v>69.02</v>
      </c>
      <c r="R2161" s="34">
        <v>69.02</v>
      </c>
      <c r="S2161" s="34">
        <v>69.02</v>
      </c>
    </row>
    <row r="2162" spans="2:19">
      <c r="B2162" s="5">
        <v>1953</v>
      </c>
      <c r="C2162" s="34" t="s">
        <v>220</v>
      </c>
      <c r="D2162" s="34" t="s">
        <v>220</v>
      </c>
      <c r="E2162" s="34" t="s">
        <v>220</v>
      </c>
      <c r="F2162" s="34" t="s">
        <v>220</v>
      </c>
      <c r="G2162" s="34" t="s">
        <v>220</v>
      </c>
      <c r="H2162" s="34" t="s">
        <v>220</v>
      </c>
      <c r="I2162" s="34" t="s">
        <v>220</v>
      </c>
      <c r="J2162" s="34" t="s">
        <v>220</v>
      </c>
      <c r="K2162" s="34" t="s">
        <v>220</v>
      </c>
      <c r="L2162" s="34" t="s">
        <v>220</v>
      </c>
      <c r="M2162" s="34" t="s">
        <v>220</v>
      </c>
      <c r="N2162" s="34" t="s">
        <v>220</v>
      </c>
      <c r="O2162" s="34"/>
      <c r="P2162" s="34"/>
      <c r="Q2162" s="34"/>
      <c r="R2162" s="34"/>
      <c r="S2162" s="34">
        <v>0</v>
      </c>
    </row>
    <row r="2163" spans="2:19">
      <c r="B2163" s="5">
        <v>1952</v>
      </c>
      <c r="C2163" s="34" t="s">
        <v>220</v>
      </c>
      <c r="D2163" s="34" t="s">
        <v>220</v>
      </c>
      <c r="E2163" s="34" t="s">
        <v>220</v>
      </c>
      <c r="F2163" s="34" t="s">
        <v>220</v>
      </c>
      <c r="G2163" s="34" t="s">
        <v>220</v>
      </c>
      <c r="H2163" s="34" t="s">
        <v>220</v>
      </c>
      <c r="I2163" s="34" t="s">
        <v>220</v>
      </c>
      <c r="J2163" s="34" t="s">
        <v>220</v>
      </c>
      <c r="K2163" s="34" t="s">
        <v>220</v>
      </c>
      <c r="L2163" s="34" t="s">
        <v>220</v>
      </c>
      <c r="M2163" s="34" t="s">
        <v>220</v>
      </c>
      <c r="N2163" s="34" t="s">
        <v>220</v>
      </c>
      <c r="O2163" s="34"/>
      <c r="P2163" s="34"/>
      <c r="Q2163" s="34"/>
      <c r="R2163" s="34"/>
      <c r="S2163" s="34">
        <v>0</v>
      </c>
    </row>
    <row r="2164" spans="2:19">
      <c r="B2164" s="5">
        <v>1951</v>
      </c>
      <c r="C2164" s="34" t="s">
        <v>220</v>
      </c>
      <c r="D2164" s="34" t="s">
        <v>220</v>
      </c>
      <c r="E2164" s="34" t="s">
        <v>220</v>
      </c>
      <c r="F2164" s="34" t="s">
        <v>220</v>
      </c>
      <c r="G2164" s="34" t="s">
        <v>220</v>
      </c>
      <c r="H2164" s="34" t="s">
        <v>220</v>
      </c>
      <c r="I2164" s="34" t="s">
        <v>220</v>
      </c>
      <c r="J2164" s="34" t="s">
        <v>220</v>
      </c>
      <c r="K2164" s="34" t="s">
        <v>220</v>
      </c>
      <c r="L2164" s="34" t="s">
        <v>220</v>
      </c>
      <c r="M2164" s="34" t="s">
        <v>220</v>
      </c>
      <c r="N2164" s="34" t="s">
        <v>220</v>
      </c>
      <c r="O2164" s="34"/>
      <c r="P2164" s="34"/>
      <c r="Q2164" s="34"/>
      <c r="R2164" s="34"/>
      <c r="S2164" s="34">
        <v>0</v>
      </c>
    </row>
    <row r="2165" spans="2:19">
      <c r="B2165" s="5">
        <v>1950</v>
      </c>
      <c r="C2165" s="34" t="s">
        <v>220</v>
      </c>
      <c r="D2165" s="34" t="s">
        <v>220</v>
      </c>
      <c r="E2165" s="34" t="s">
        <v>220</v>
      </c>
      <c r="F2165" s="34" t="s">
        <v>220</v>
      </c>
      <c r="G2165" s="34" t="s">
        <v>220</v>
      </c>
      <c r="H2165" s="34" t="s">
        <v>220</v>
      </c>
      <c r="I2165" s="34" t="s">
        <v>220</v>
      </c>
      <c r="J2165" s="34" t="s">
        <v>220</v>
      </c>
      <c r="K2165" s="34" t="s">
        <v>220</v>
      </c>
      <c r="L2165" s="34" t="s">
        <v>220</v>
      </c>
      <c r="M2165" s="34" t="s">
        <v>220</v>
      </c>
      <c r="N2165" s="34" t="s">
        <v>220</v>
      </c>
      <c r="O2165" s="34"/>
      <c r="P2165" s="34"/>
      <c r="Q2165" s="34"/>
      <c r="R2165" s="34"/>
      <c r="S2165" s="34">
        <v>0</v>
      </c>
    </row>
    <row r="2166" spans="2:19">
      <c r="B2166" s="5">
        <v>1949</v>
      </c>
      <c r="C2166" s="34" t="s">
        <v>220</v>
      </c>
      <c r="D2166" s="34" t="s">
        <v>220</v>
      </c>
      <c r="E2166" s="34" t="s">
        <v>220</v>
      </c>
      <c r="F2166" s="34" t="s">
        <v>220</v>
      </c>
      <c r="G2166" s="34" t="s">
        <v>220</v>
      </c>
      <c r="H2166" s="34" t="s">
        <v>220</v>
      </c>
      <c r="I2166" s="34" t="s">
        <v>220</v>
      </c>
      <c r="J2166" s="34" t="s">
        <v>220</v>
      </c>
      <c r="K2166" s="34" t="s">
        <v>220</v>
      </c>
      <c r="L2166" s="34" t="s">
        <v>220</v>
      </c>
      <c r="M2166" s="34" t="s">
        <v>220</v>
      </c>
      <c r="N2166" s="34" t="s">
        <v>220</v>
      </c>
      <c r="O2166" s="34"/>
      <c r="P2166" s="34"/>
      <c r="Q2166" s="34"/>
      <c r="R2166" s="34"/>
      <c r="S2166" s="34">
        <v>0</v>
      </c>
    </row>
    <row r="2167" spans="2:19">
      <c r="B2167" s="5">
        <v>1948</v>
      </c>
      <c r="C2167" s="34" t="s">
        <v>220</v>
      </c>
      <c r="D2167" s="34" t="s">
        <v>220</v>
      </c>
      <c r="E2167" s="34" t="s">
        <v>220</v>
      </c>
      <c r="F2167" s="34" t="s">
        <v>220</v>
      </c>
      <c r="G2167" s="34" t="s">
        <v>220</v>
      </c>
      <c r="H2167" s="34" t="s">
        <v>220</v>
      </c>
      <c r="I2167" s="34" t="s">
        <v>220</v>
      </c>
      <c r="J2167" s="34" t="s">
        <v>220</v>
      </c>
      <c r="K2167" s="34" t="s">
        <v>220</v>
      </c>
      <c r="L2167" s="34" t="s">
        <v>220</v>
      </c>
      <c r="M2167" s="34" t="s">
        <v>220</v>
      </c>
      <c r="N2167" s="34" t="s">
        <v>220</v>
      </c>
      <c r="O2167" s="34"/>
      <c r="P2167" s="34"/>
      <c r="Q2167" s="34"/>
      <c r="R2167" s="34"/>
      <c r="S2167" s="34">
        <v>0</v>
      </c>
    </row>
    <row r="2168" spans="2:19">
      <c r="B2168" s="5">
        <v>1947</v>
      </c>
      <c r="C2168" s="34" t="s">
        <v>220</v>
      </c>
      <c r="D2168" s="34" t="s">
        <v>220</v>
      </c>
      <c r="E2168" s="34" t="s">
        <v>220</v>
      </c>
      <c r="F2168" s="34" t="s">
        <v>220</v>
      </c>
      <c r="G2168" s="34" t="s">
        <v>220</v>
      </c>
      <c r="H2168" s="34" t="s">
        <v>220</v>
      </c>
      <c r="I2168" s="34" t="s">
        <v>220</v>
      </c>
      <c r="J2168" s="34" t="s">
        <v>220</v>
      </c>
      <c r="K2168" s="34" t="s">
        <v>220</v>
      </c>
      <c r="L2168" s="34" t="s">
        <v>220</v>
      </c>
      <c r="M2168" s="34" t="s">
        <v>220</v>
      </c>
      <c r="N2168" s="34" t="s">
        <v>220</v>
      </c>
      <c r="O2168" s="34"/>
      <c r="P2168" s="34"/>
      <c r="Q2168" s="34"/>
      <c r="R2168" s="34"/>
      <c r="S2168" s="34">
        <v>0</v>
      </c>
    </row>
    <row r="2169" spans="2:19">
      <c r="B2169" s="5">
        <v>1946</v>
      </c>
      <c r="C2169" s="34">
        <v>22965.19</v>
      </c>
      <c r="D2169" s="34">
        <v>22965.19</v>
      </c>
      <c r="E2169" s="34">
        <v>22965.19</v>
      </c>
      <c r="F2169" s="34">
        <v>22965.19</v>
      </c>
      <c r="G2169" s="34">
        <v>22965.19</v>
      </c>
      <c r="H2169" s="34">
        <v>22965.19</v>
      </c>
      <c r="I2169" s="34">
        <v>22965.19</v>
      </c>
      <c r="J2169" s="34">
        <v>22965.19</v>
      </c>
      <c r="K2169" s="34">
        <v>22965.19</v>
      </c>
      <c r="L2169" s="34">
        <v>22965.19</v>
      </c>
      <c r="M2169" s="34">
        <v>22965.19</v>
      </c>
      <c r="N2169" s="34">
        <v>22965.19</v>
      </c>
      <c r="O2169" s="34">
        <v>22965.19</v>
      </c>
      <c r="P2169" s="34">
        <v>22965.19</v>
      </c>
      <c r="Q2169" s="34">
        <v>22965.19</v>
      </c>
      <c r="R2169" s="34">
        <v>22965.19</v>
      </c>
      <c r="S2169" s="34">
        <v>22965.19</v>
      </c>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2440852.1500000008</v>
      </c>
      <c r="D2186" s="7">
        <f>SUM(D2108:D2185)</f>
        <v>2654241.4400000009</v>
      </c>
      <c r="E2186" s="7">
        <f>SUM(E2107:E2185)</f>
        <v>2834911.8900000011</v>
      </c>
      <c r="F2186" s="7">
        <f>SUM(F2106:F2185)</f>
        <v>2898434.7400000012</v>
      </c>
      <c r="G2186" s="7">
        <f>SUM(G2105:G2185)</f>
        <v>2955921.5800000005</v>
      </c>
      <c r="H2186" s="7">
        <f>SUM(H2099:H2185)</f>
        <v>2955921.580000001</v>
      </c>
      <c r="I2186" s="7">
        <f>SUM(I2099:I2185)</f>
        <v>2952631.6300000013</v>
      </c>
      <c r="J2186" s="7">
        <f t="shared" ref="J2186" si="42">SUM(J2099:J2185)</f>
        <v>2952631.6300000013</v>
      </c>
      <c r="K2186" s="7">
        <f>SUM(K2099:K2185)</f>
        <v>2952631.6300000013</v>
      </c>
      <c r="L2186" s="7">
        <f t="shared" ref="L2186" si="43">SUM(L2099:L2185)</f>
        <v>2952631.6300000013</v>
      </c>
      <c r="M2186" s="7">
        <f>SUM(M2099:M2185)</f>
        <v>2952631.6300000013</v>
      </c>
      <c r="N2186" s="10">
        <f>SUM(N2094:N2185)</f>
        <v>2952631.6300000013</v>
      </c>
      <c r="O2186" s="10">
        <f>SUM(O2094:O2185)</f>
        <v>2952631.6300000013</v>
      </c>
      <c r="P2186" s="10">
        <f>SUM(P2094:P2185)</f>
        <v>2952631.6300000013</v>
      </c>
      <c r="Q2186" s="10">
        <f>SUM(Q2094:Q2185)</f>
        <v>2977465.5800000015</v>
      </c>
      <c r="R2186" s="10">
        <f>SUM(R2093:R2185)</f>
        <v>2977465.5800000015</v>
      </c>
      <c r="S2186" s="10">
        <f>SUM(S2093:S2185)</f>
        <v>2969400.4600000014</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4">SUM(J2194:J2280)</f>
        <v>0</v>
      </c>
      <c r="K2281" s="7">
        <f>SUM(K2194:K2280)</f>
        <v>0</v>
      </c>
      <c r="L2281" s="7">
        <f t="shared" ref="L2281" si="45">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6">SUM(J2289:J2375)</f>
        <v>0</v>
      </c>
      <c r="K2376" s="7">
        <f>SUM(K2289:K2375)</f>
        <v>0</v>
      </c>
      <c r="L2376" s="7">
        <f t="shared" ref="L2376" si="47">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8">SUM(J2384:J2470)</f>
        <v>0</v>
      </c>
      <c r="K2471" s="7">
        <f>SUM(K2384:K2470)</f>
        <v>0</v>
      </c>
      <c r="L2471" s="7">
        <f t="shared" ref="L2471" si="49">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t="s">
        <v>220</v>
      </c>
      <c r="I2473" s="33" t="s">
        <v>220</v>
      </c>
      <c r="J2473" s="33" t="s">
        <v>220</v>
      </c>
      <c r="K2473" s="33" t="s">
        <v>220</v>
      </c>
      <c r="L2473" s="33" t="s">
        <v>220</v>
      </c>
      <c r="M2473" s="33" t="s">
        <v>220</v>
      </c>
      <c r="N2473" s="33" t="s">
        <v>220</v>
      </c>
      <c r="O2473" s="33" t="s">
        <v>220</v>
      </c>
      <c r="P2473" s="33" t="s">
        <v>220</v>
      </c>
      <c r="Q2473" s="33" t="s">
        <v>220</v>
      </c>
      <c r="R2473" s="62" t="s">
        <v>220</v>
      </c>
      <c r="S2473" s="34">
        <v>51899.31</v>
      </c>
    </row>
    <row r="2474" spans="1:19">
      <c r="A2474" s="35"/>
      <c r="B2474" s="5">
        <v>2021</v>
      </c>
      <c r="C2474" s="33"/>
      <c r="D2474" s="33"/>
      <c r="E2474" s="33"/>
      <c r="F2474" s="33"/>
      <c r="G2474" s="33"/>
      <c r="H2474" s="33"/>
      <c r="I2474" s="33"/>
      <c r="J2474" s="33"/>
      <c r="K2474" s="33"/>
      <c r="L2474" s="33"/>
      <c r="M2474" s="33"/>
      <c r="N2474" s="33"/>
      <c r="O2474" s="33"/>
      <c r="P2474" s="33"/>
      <c r="Q2474" s="33"/>
      <c r="R2474" s="34">
        <v>58522.85</v>
      </c>
      <c r="S2474" s="34">
        <v>58522.85</v>
      </c>
    </row>
    <row r="2475" spans="1:19">
      <c r="B2475" s="5">
        <v>2020</v>
      </c>
      <c r="C2475" s="33"/>
      <c r="D2475" s="33"/>
      <c r="E2475" s="33"/>
      <c r="F2475" s="33"/>
      <c r="G2475" s="33"/>
      <c r="H2475" s="33"/>
      <c r="I2475" s="33"/>
      <c r="J2475" s="33"/>
      <c r="K2475" s="33"/>
      <c r="L2475" s="33"/>
      <c r="M2475" s="33"/>
      <c r="N2475" s="33"/>
      <c r="O2475" s="33"/>
      <c r="P2475" s="33"/>
      <c r="Q2475" s="34">
        <v>63670.84</v>
      </c>
      <c r="R2475" s="34">
        <v>63670.84</v>
      </c>
      <c r="S2475" s="34">
        <v>63670.84</v>
      </c>
    </row>
    <row r="2476" spans="1:19">
      <c r="A2476" s="37"/>
      <c r="B2476" s="5">
        <v>2019</v>
      </c>
      <c r="C2476" s="33"/>
      <c r="D2476" s="33"/>
      <c r="E2476" s="33"/>
      <c r="F2476" s="33"/>
      <c r="G2476" s="33"/>
      <c r="H2476" s="33" t="s">
        <v>220</v>
      </c>
      <c r="I2476" s="33" t="s">
        <v>220</v>
      </c>
      <c r="J2476" s="33" t="s">
        <v>220</v>
      </c>
      <c r="K2476" s="33" t="s">
        <v>220</v>
      </c>
      <c r="L2476" s="33" t="s">
        <v>220</v>
      </c>
      <c r="M2476" s="33" t="s">
        <v>220</v>
      </c>
      <c r="N2476" s="33" t="s">
        <v>220</v>
      </c>
      <c r="O2476" s="33" t="s">
        <v>220</v>
      </c>
      <c r="P2476" s="34" t="s">
        <v>220</v>
      </c>
      <c r="Q2476" s="34" t="s">
        <v>220</v>
      </c>
      <c r="R2476" s="34" t="s">
        <v>220</v>
      </c>
      <c r="S2476" s="34">
        <v>0</v>
      </c>
    </row>
    <row r="2477" spans="1:19">
      <c r="A2477" s="37"/>
      <c r="B2477" s="5">
        <v>2018</v>
      </c>
      <c r="C2477" s="33"/>
      <c r="D2477" s="33"/>
      <c r="E2477" s="33"/>
      <c r="F2477" s="33"/>
      <c r="G2477" s="33"/>
      <c r="H2477" s="33" t="s">
        <v>220</v>
      </c>
      <c r="I2477" s="33" t="s">
        <v>220</v>
      </c>
      <c r="J2477" s="33" t="s">
        <v>220</v>
      </c>
      <c r="K2477" s="33" t="s">
        <v>220</v>
      </c>
      <c r="L2477" s="33" t="s">
        <v>220</v>
      </c>
      <c r="M2477" s="33" t="s">
        <v>220</v>
      </c>
      <c r="N2477" s="33" t="s">
        <v>220</v>
      </c>
      <c r="O2477" s="34" t="s">
        <v>220</v>
      </c>
      <c r="P2477" s="34" t="s">
        <v>220</v>
      </c>
      <c r="Q2477" s="34" t="s">
        <v>220</v>
      </c>
      <c r="R2477" s="34" t="s">
        <v>220</v>
      </c>
      <c r="S2477" s="34">
        <v>0</v>
      </c>
    </row>
    <row r="2478" spans="1:19">
      <c r="A2478" s="37"/>
      <c r="B2478" s="5">
        <v>2017</v>
      </c>
      <c r="C2478" s="33"/>
      <c r="D2478" s="33"/>
      <c r="E2478" s="33"/>
      <c r="F2478" s="33"/>
      <c r="G2478" s="33"/>
      <c r="H2478" s="33" t="s">
        <v>220</v>
      </c>
      <c r="I2478" s="33" t="s">
        <v>220</v>
      </c>
      <c r="J2478" s="33" t="s">
        <v>220</v>
      </c>
      <c r="K2478" s="33" t="s">
        <v>220</v>
      </c>
      <c r="L2478" s="33" t="s">
        <v>220</v>
      </c>
      <c r="M2478" s="33" t="s">
        <v>220</v>
      </c>
      <c r="N2478" s="34" t="s">
        <v>220</v>
      </c>
      <c r="O2478" s="34" t="s">
        <v>220</v>
      </c>
      <c r="P2478" s="34" t="s">
        <v>220</v>
      </c>
      <c r="Q2478" s="34" t="s">
        <v>220</v>
      </c>
      <c r="R2478" s="34" t="s">
        <v>220</v>
      </c>
      <c r="S2478" s="34">
        <v>0</v>
      </c>
    </row>
    <row r="2479" spans="1:19">
      <c r="B2479" s="5">
        <v>2016</v>
      </c>
      <c r="C2479" s="33"/>
      <c r="D2479" s="33"/>
      <c r="E2479" s="33"/>
      <c r="F2479" s="33"/>
      <c r="G2479" s="33"/>
      <c r="H2479" s="33" t="s">
        <v>220</v>
      </c>
      <c r="I2479" s="33" t="s">
        <v>220</v>
      </c>
      <c r="J2479" s="33" t="s">
        <v>220</v>
      </c>
      <c r="K2479" s="33" t="s">
        <v>220</v>
      </c>
      <c r="L2479" s="33" t="s">
        <v>220</v>
      </c>
      <c r="M2479" s="34" t="s">
        <v>220</v>
      </c>
      <c r="N2479" s="34" t="s">
        <v>220</v>
      </c>
      <c r="O2479" s="34" t="s">
        <v>220</v>
      </c>
      <c r="P2479" s="34" t="s">
        <v>220</v>
      </c>
      <c r="Q2479" s="34" t="s">
        <v>220</v>
      </c>
      <c r="R2479" s="34" t="s">
        <v>220</v>
      </c>
      <c r="S2479" s="34">
        <v>0</v>
      </c>
    </row>
    <row r="2480" spans="1:19">
      <c r="B2480" s="5">
        <v>2015</v>
      </c>
      <c r="C2480" s="33"/>
      <c r="D2480" s="33"/>
      <c r="E2480" s="33"/>
      <c r="F2480" s="33"/>
      <c r="G2480" s="33"/>
      <c r="H2480" s="33"/>
      <c r="I2480" s="33"/>
      <c r="J2480" s="33"/>
      <c r="K2480" s="33"/>
      <c r="L2480" s="34">
        <v>18353.09</v>
      </c>
      <c r="M2480" s="34">
        <v>18353.09</v>
      </c>
      <c r="N2480" s="34">
        <v>18353.09</v>
      </c>
      <c r="O2480" s="34">
        <v>18353.09</v>
      </c>
      <c r="P2480" s="34">
        <v>18353.09</v>
      </c>
      <c r="Q2480" s="34">
        <v>18353.09</v>
      </c>
      <c r="R2480" s="34">
        <v>18353.09</v>
      </c>
      <c r="S2480" s="34">
        <v>18353.09</v>
      </c>
    </row>
    <row r="2481" spans="2:19">
      <c r="B2481" s="5">
        <v>2014</v>
      </c>
      <c r="C2481" s="33"/>
      <c r="D2481" s="33"/>
      <c r="E2481" s="33"/>
      <c r="F2481" s="33"/>
      <c r="G2481" s="33"/>
      <c r="H2481" s="33"/>
      <c r="I2481" s="33"/>
      <c r="J2481" s="33"/>
      <c r="K2481" s="34">
        <v>14487.25</v>
      </c>
      <c r="L2481" s="34">
        <v>14487.25</v>
      </c>
      <c r="M2481" s="34">
        <v>14487.25</v>
      </c>
      <c r="N2481" s="34">
        <v>14487.25</v>
      </c>
      <c r="O2481" s="34">
        <v>14487.25</v>
      </c>
      <c r="P2481" s="34">
        <v>14487.25</v>
      </c>
      <c r="Q2481" s="34">
        <v>14487.25</v>
      </c>
      <c r="R2481" s="34">
        <v>14487.25</v>
      </c>
      <c r="S2481" s="34">
        <v>14487.25</v>
      </c>
    </row>
    <row r="2482" spans="2:19">
      <c r="B2482" s="5">
        <v>2013</v>
      </c>
      <c r="C2482" s="33"/>
      <c r="D2482" s="33"/>
      <c r="E2482" s="33"/>
      <c r="F2482" s="33"/>
      <c r="G2482" s="33"/>
      <c r="H2482" s="33" t="s">
        <v>220</v>
      </c>
      <c r="I2482" s="33" t="s">
        <v>220</v>
      </c>
      <c r="J2482" s="34" t="s">
        <v>220</v>
      </c>
      <c r="K2482" s="34" t="s">
        <v>220</v>
      </c>
      <c r="L2482" s="34" t="s">
        <v>220</v>
      </c>
      <c r="M2482" s="34" t="s">
        <v>220</v>
      </c>
      <c r="N2482" s="34" t="s">
        <v>220</v>
      </c>
      <c r="O2482" s="34" t="s">
        <v>220</v>
      </c>
      <c r="P2482" s="34" t="s">
        <v>220</v>
      </c>
      <c r="Q2482" s="34" t="s">
        <v>220</v>
      </c>
      <c r="R2482" s="34" t="s">
        <v>220</v>
      </c>
      <c r="S2482" s="34">
        <v>0</v>
      </c>
    </row>
    <row r="2483" spans="2:19">
      <c r="B2483" s="5">
        <v>2012</v>
      </c>
      <c r="C2483" s="33"/>
      <c r="D2483" s="33"/>
      <c r="E2483" s="33"/>
      <c r="F2483" s="33"/>
      <c r="G2483" s="33"/>
      <c r="H2483" s="33" t="s">
        <v>220</v>
      </c>
      <c r="I2483" s="34" t="s">
        <v>220</v>
      </c>
      <c r="J2483" s="34" t="s">
        <v>220</v>
      </c>
      <c r="K2483" s="34" t="s">
        <v>220</v>
      </c>
      <c r="L2483" s="34" t="s">
        <v>220</v>
      </c>
      <c r="M2483" s="34" t="s">
        <v>220</v>
      </c>
      <c r="N2483" s="34" t="s">
        <v>220</v>
      </c>
      <c r="O2483" s="34" t="s">
        <v>220</v>
      </c>
      <c r="P2483" s="34" t="s">
        <v>220</v>
      </c>
      <c r="Q2483" s="34" t="s">
        <v>220</v>
      </c>
      <c r="R2483" s="34" t="s">
        <v>220</v>
      </c>
      <c r="S2483" s="34">
        <v>0</v>
      </c>
    </row>
    <row r="2484" spans="2:19">
      <c r="B2484" s="5">
        <v>2011</v>
      </c>
      <c r="C2484" s="33"/>
      <c r="D2484" s="33"/>
      <c r="E2484" s="33"/>
      <c r="F2484" s="33"/>
      <c r="G2484" s="33"/>
      <c r="H2484" s="34" t="s">
        <v>220</v>
      </c>
      <c r="I2484" s="34" t="s">
        <v>220</v>
      </c>
      <c r="J2484" s="34" t="s">
        <v>220</v>
      </c>
      <c r="K2484" s="34" t="s">
        <v>220</v>
      </c>
      <c r="L2484" s="34" t="s">
        <v>220</v>
      </c>
      <c r="M2484" s="34" t="s">
        <v>220</v>
      </c>
      <c r="N2484" s="34" t="s">
        <v>220</v>
      </c>
      <c r="O2484" s="34" t="s">
        <v>220</v>
      </c>
      <c r="P2484" s="34" t="s">
        <v>220</v>
      </c>
      <c r="Q2484" s="34" t="s">
        <v>220</v>
      </c>
      <c r="R2484" s="34" t="s">
        <v>220</v>
      </c>
      <c r="S2484" s="34">
        <v>0</v>
      </c>
    </row>
    <row r="2485" spans="2:19">
      <c r="B2485" s="5">
        <v>2010</v>
      </c>
      <c r="C2485" s="33"/>
      <c r="D2485" s="33"/>
      <c r="E2485" s="33"/>
      <c r="F2485" s="33"/>
      <c r="G2485" s="34"/>
      <c r="H2485" s="34" t="s">
        <v>220</v>
      </c>
      <c r="I2485" s="34" t="s">
        <v>220</v>
      </c>
      <c r="J2485" s="34" t="s">
        <v>220</v>
      </c>
      <c r="K2485" s="34" t="s">
        <v>220</v>
      </c>
      <c r="L2485" s="34" t="s">
        <v>220</v>
      </c>
      <c r="M2485" s="34" t="s">
        <v>220</v>
      </c>
      <c r="N2485" s="34" t="s">
        <v>220</v>
      </c>
      <c r="O2485" s="34" t="s">
        <v>220</v>
      </c>
      <c r="P2485" s="34" t="s">
        <v>220</v>
      </c>
      <c r="Q2485" s="34" t="s">
        <v>220</v>
      </c>
      <c r="R2485" s="34" t="s">
        <v>220</v>
      </c>
      <c r="S2485" s="34">
        <v>0</v>
      </c>
    </row>
    <row r="2486" spans="2:19">
      <c r="B2486" s="5">
        <v>2009</v>
      </c>
      <c r="C2486" s="33"/>
      <c r="D2486" s="33"/>
      <c r="E2486" s="33"/>
      <c r="F2486" s="34"/>
      <c r="G2486" s="34"/>
      <c r="H2486" s="34" t="s">
        <v>220</v>
      </c>
      <c r="I2486" s="34" t="s">
        <v>220</v>
      </c>
      <c r="J2486" s="34" t="s">
        <v>220</v>
      </c>
      <c r="K2486" s="34" t="s">
        <v>220</v>
      </c>
      <c r="L2486" s="34" t="s">
        <v>220</v>
      </c>
      <c r="M2486" s="34" t="s">
        <v>220</v>
      </c>
      <c r="N2486" s="34" t="s">
        <v>220</v>
      </c>
      <c r="O2486" s="34" t="s">
        <v>220</v>
      </c>
      <c r="P2486" s="34" t="s">
        <v>220</v>
      </c>
      <c r="Q2486" s="34" t="s">
        <v>220</v>
      </c>
      <c r="R2486" s="34" t="s">
        <v>220</v>
      </c>
      <c r="S2486" s="34">
        <v>0</v>
      </c>
    </row>
    <row r="2487" spans="2:19">
      <c r="B2487" s="5">
        <v>2008</v>
      </c>
      <c r="C2487" s="33"/>
      <c r="D2487" s="33"/>
      <c r="E2487" s="34"/>
      <c r="F2487" s="34"/>
      <c r="G2487" s="34"/>
      <c r="H2487" s="34" t="s">
        <v>220</v>
      </c>
      <c r="I2487" s="34" t="s">
        <v>220</v>
      </c>
      <c r="J2487" s="34" t="s">
        <v>220</v>
      </c>
      <c r="K2487" s="34" t="s">
        <v>220</v>
      </c>
      <c r="L2487" s="34" t="s">
        <v>220</v>
      </c>
      <c r="M2487" s="34" t="s">
        <v>220</v>
      </c>
      <c r="N2487" s="34" t="s">
        <v>220</v>
      </c>
      <c r="O2487" s="34" t="s">
        <v>220</v>
      </c>
      <c r="P2487" s="34" t="s">
        <v>220</v>
      </c>
      <c r="Q2487" s="34" t="s">
        <v>220</v>
      </c>
      <c r="R2487" s="34" t="s">
        <v>220</v>
      </c>
      <c r="S2487" s="34">
        <v>0</v>
      </c>
    </row>
    <row r="2488" spans="2:19">
      <c r="B2488" s="5">
        <v>2007</v>
      </c>
      <c r="C2488" s="33"/>
      <c r="D2488" s="34"/>
      <c r="E2488" s="34"/>
      <c r="F2488" s="34"/>
      <c r="G2488" s="34"/>
      <c r="H2488" s="34" t="s">
        <v>220</v>
      </c>
      <c r="I2488" s="34" t="s">
        <v>220</v>
      </c>
      <c r="J2488" s="34" t="s">
        <v>220</v>
      </c>
      <c r="K2488" s="34" t="s">
        <v>220</v>
      </c>
      <c r="L2488" s="34" t="s">
        <v>220</v>
      </c>
      <c r="M2488" s="34" t="s">
        <v>220</v>
      </c>
      <c r="N2488" s="34" t="s">
        <v>220</v>
      </c>
      <c r="O2488" s="34" t="s">
        <v>220</v>
      </c>
      <c r="P2488" s="34" t="s">
        <v>220</v>
      </c>
      <c r="Q2488" s="34" t="s">
        <v>220</v>
      </c>
      <c r="R2488" s="34" t="s">
        <v>220</v>
      </c>
      <c r="S2488" s="34">
        <v>0</v>
      </c>
    </row>
    <row r="2489" spans="2:19">
      <c r="B2489" s="5">
        <v>2006</v>
      </c>
      <c r="C2489" s="34"/>
      <c r="D2489" s="34"/>
      <c r="E2489" s="34"/>
      <c r="F2489" s="34"/>
      <c r="G2489" s="34"/>
      <c r="H2489" s="34" t="s">
        <v>220</v>
      </c>
      <c r="I2489" s="34" t="s">
        <v>220</v>
      </c>
      <c r="J2489" s="34" t="s">
        <v>220</v>
      </c>
      <c r="K2489" s="34" t="s">
        <v>220</v>
      </c>
      <c r="L2489" s="34" t="s">
        <v>220</v>
      </c>
      <c r="M2489" s="34" t="s">
        <v>220</v>
      </c>
      <c r="N2489" s="34" t="s">
        <v>220</v>
      </c>
      <c r="O2489" s="34" t="s">
        <v>220</v>
      </c>
      <c r="P2489" s="34" t="s">
        <v>220</v>
      </c>
      <c r="Q2489" s="34" t="s">
        <v>220</v>
      </c>
      <c r="R2489" s="34" t="s">
        <v>220</v>
      </c>
      <c r="S2489" s="34">
        <v>0</v>
      </c>
    </row>
    <row r="2490" spans="2:19">
      <c r="B2490" s="5">
        <v>2005</v>
      </c>
      <c r="C2490" s="34">
        <v>21467.82</v>
      </c>
      <c r="D2490" s="34">
        <v>21467.82</v>
      </c>
      <c r="E2490" s="34">
        <v>21467.82</v>
      </c>
      <c r="F2490" s="34">
        <v>21467.82</v>
      </c>
      <c r="G2490" s="34">
        <v>21467.82</v>
      </c>
      <c r="H2490" s="34">
        <v>21467.82</v>
      </c>
      <c r="I2490" s="34">
        <v>21467.82</v>
      </c>
      <c r="J2490" s="34">
        <v>21467.82</v>
      </c>
      <c r="K2490" s="34">
        <v>21467.82</v>
      </c>
      <c r="L2490" s="34">
        <v>21467.82</v>
      </c>
      <c r="M2490" s="34">
        <v>21467.82</v>
      </c>
      <c r="N2490" s="34">
        <v>21467.82</v>
      </c>
      <c r="O2490" s="34">
        <v>21467.82</v>
      </c>
      <c r="P2490" s="34">
        <v>21467.82</v>
      </c>
      <c r="Q2490" s="34">
        <v>21467.82</v>
      </c>
      <c r="R2490" s="34">
        <v>21467.82</v>
      </c>
      <c r="S2490" s="34">
        <v>21467.82</v>
      </c>
    </row>
    <row r="2491" spans="2:19">
      <c r="B2491" s="5">
        <v>2004</v>
      </c>
      <c r="C2491" s="34">
        <v>522609.12</v>
      </c>
      <c r="D2491" s="34">
        <v>522609.12</v>
      </c>
      <c r="E2491" s="34">
        <v>522609.12</v>
      </c>
      <c r="F2491" s="34">
        <v>522609.12</v>
      </c>
      <c r="G2491" s="34">
        <v>522609.12</v>
      </c>
      <c r="H2491" s="34">
        <v>522609.12</v>
      </c>
      <c r="I2491" s="34">
        <v>522609.12</v>
      </c>
      <c r="J2491" s="34">
        <v>522609.12</v>
      </c>
      <c r="K2491" s="34">
        <v>522609.12</v>
      </c>
      <c r="L2491" s="34">
        <v>522609.12</v>
      </c>
      <c r="M2491" s="34">
        <v>522609.12</v>
      </c>
      <c r="N2491" s="34">
        <v>522609.12</v>
      </c>
      <c r="O2491" s="34">
        <v>522609.12</v>
      </c>
      <c r="P2491" s="34">
        <v>522609.12</v>
      </c>
      <c r="Q2491" s="34">
        <v>522609.12</v>
      </c>
      <c r="R2491" s="34">
        <v>522609.12</v>
      </c>
      <c r="S2491" s="34">
        <v>522609.12</v>
      </c>
    </row>
    <row r="2492" spans="2:19">
      <c r="B2492" s="5">
        <v>2003</v>
      </c>
      <c r="C2492" s="34">
        <v>10567.44</v>
      </c>
      <c r="D2492" s="34">
        <v>10567.44</v>
      </c>
      <c r="E2492" s="34">
        <v>10567.44</v>
      </c>
      <c r="F2492" s="34">
        <v>10567.44</v>
      </c>
      <c r="G2492" s="34">
        <v>10567.44</v>
      </c>
      <c r="H2492" s="34">
        <v>10567.44</v>
      </c>
      <c r="I2492" s="34">
        <v>10567.44</v>
      </c>
      <c r="J2492" s="34">
        <v>10567.44</v>
      </c>
      <c r="K2492" s="34">
        <v>10567.44</v>
      </c>
      <c r="L2492" s="34">
        <v>10567.44</v>
      </c>
      <c r="M2492" s="34">
        <v>10567.44</v>
      </c>
      <c r="N2492" s="34">
        <v>10567.44</v>
      </c>
      <c r="O2492" s="34">
        <v>10567.44</v>
      </c>
      <c r="P2492" s="34">
        <v>10567.44</v>
      </c>
      <c r="Q2492" s="34">
        <v>10567.44</v>
      </c>
      <c r="R2492" s="34">
        <v>10567.44</v>
      </c>
      <c r="S2492" s="34">
        <v>10567.44</v>
      </c>
    </row>
    <row r="2493" spans="2:19">
      <c r="B2493" s="5">
        <v>2002</v>
      </c>
      <c r="C2493" s="34">
        <v>10029.370000000001</v>
      </c>
      <c r="D2493" s="34">
        <v>10029.370000000001</v>
      </c>
      <c r="E2493" s="34">
        <v>10029.370000000001</v>
      </c>
      <c r="F2493" s="34">
        <v>10029.370000000001</v>
      </c>
      <c r="G2493" s="34">
        <v>10029.370000000001</v>
      </c>
      <c r="H2493" s="34">
        <v>10029.370000000001</v>
      </c>
      <c r="I2493" s="34">
        <v>10029.370000000001</v>
      </c>
      <c r="J2493" s="34">
        <v>10029.370000000001</v>
      </c>
      <c r="K2493" s="34">
        <v>10029.370000000001</v>
      </c>
      <c r="L2493" s="34">
        <v>10029.370000000001</v>
      </c>
      <c r="M2493" s="34">
        <v>10029.370000000001</v>
      </c>
      <c r="N2493" s="34">
        <v>10029.370000000001</v>
      </c>
      <c r="O2493" s="34">
        <v>10029.370000000001</v>
      </c>
      <c r="P2493" s="34">
        <v>10029.370000000001</v>
      </c>
      <c r="Q2493" s="34">
        <v>10029.370000000001</v>
      </c>
      <c r="R2493" s="34">
        <v>10029.370000000001</v>
      </c>
      <c r="S2493" s="34">
        <v>10029.370000000001</v>
      </c>
    </row>
    <row r="2494" spans="2:19">
      <c r="B2494" s="5">
        <v>2001</v>
      </c>
      <c r="C2494" s="34">
        <v>2556.46</v>
      </c>
      <c r="D2494" s="34">
        <v>2556.46</v>
      </c>
      <c r="E2494" s="34">
        <v>2556.46</v>
      </c>
      <c r="F2494" s="34">
        <v>2556.46</v>
      </c>
      <c r="G2494" s="34">
        <v>2556.46</v>
      </c>
      <c r="H2494" s="34">
        <v>2556.46</v>
      </c>
      <c r="I2494" s="34">
        <v>2556.46</v>
      </c>
      <c r="J2494" s="34">
        <v>2556.46</v>
      </c>
      <c r="K2494" s="34">
        <v>2556.46</v>
      </c>
      <c r="L2494" s="34">
        <v>2556.46</v>
      </c>
      <c r="M2494" s="34">
        <v>2556.46</v>
      </c>
      <c r="N2494" s="34">
        <v>2556.46</v>
      </c>
      <c r="O2494" s="34">
        <v>2556.46</v>
      </c>
      <c r="P2494" s="34">
        <v>2556.46</v>
      </c>
      <c r="Q2494" s="34">
        <v>2556.46</v>
      </c>
      <c r="R2494" s="34">
        <v>2556.46</v>
      </c>
      <c r="S2494" s="34">
        <v>2556.46</v>
      </c>
    </row>
    <row r="2495" spans="2:19">
      <c r="B2495" s="5">
        <v>2000</v>
      </c>
      <c r="C2495" s="34">
        <v>30528.47</v>
      </c>
      <c r="D2495" s="34">
        <v>30528.47</v>
      </c>
      <c r="E2495" s="34">
        <v>30528.47</v>
      </c>
      <c r="F2495" s="34">
        <v>30528.47</v>
      </c>
      <c r="G2495" s="34">
        <v>30528.47</v>
      </c>
      <c r="H2495" s="34">
        <v>30528.47</v>
      </c>
      <c r="I2495" s="34">
        <v>30528.47</v>
      </c>
      <c r="J2495" s="34">
        <v>30528.47</v>
      </c>
      <c r="K2495" s="34">
        <v>30528.47</v>
      </c>
      <c r="L2495" s="34">
        <v>30528.47</v>
      </c>
      <c r="M2495" s="34">
        <v>30528.47</v>
      </c>
      <c r="N2495" s="34">
        <v>30528.47</v>
      </c>
      <c r="O2495" s="34">
        <v>30528.47</v>
      </c>
      <c r="P2495" s="34">
        <v>30528.47</v>
      </c>
      <c r="Q2495" s="34">
        <v>30528.47</v>
      </c>
      <c r="R2495" s="34">
        <v>30528.47</v>
      </c>
      <c r="S2495" s="34">
        <v>30528.47</v>
      </c>
    </row>
    <row r="2496" spans="2:19">
      <c r="B2496" s="5">
        <v>1999</v>
      </c>
      <c r="C2496" s="34">
        <v>69800.149999999994</v>
      </c>
      <c r="D2496" s="34">
        <v>69800.149999999994</v>
      </c>
      <c r="E2496" s="34">
        <v>69800.149999999994</v>
      </c>
      <c r="F2496" s="34">
        <v>69800.149999999994</v>
      </c>
      <c r="G2496" s="34">
        <v>69800.149999999994</v>
      </c>
      <c r="H2496" s="34">
        <v>69800.149999999994</v>
      </c>
      <c r="I2496" s="34">
        <v>69800.149999999994</v>
      </c>
      <c r="J2496" s="34">
        <v>69800.149999999994</v>
      </c>
      <c r="K2496" s="34">
        <v>69800.149999999994</v>
      </c>
      <c r="L2496" s="34">
        <v>69800.149999999994</v>
      </c>
      <c r="M2496" s="34">
        <v>69800.149999999994</v>
      </c>
      <c r="N2496" s="34">
        <v>69800.149999999994</v>
      </c>
      <c r="O2496" s="34">
        <v>69800.149999999994</v>
      </c>
      <c r="P2496" s="34">
        <v>69800.149999999994</v>
      </c>
      <c r="Q2496" s="34">
        <v>69800.149999999994</v>
      </c>
      <c r="R2496" s="34">
        <v>69800.149999999994</v>
      </c>
      <c r="S2496" s="34">
        <v>69800.149999999994</v>
      </c>
    </row>
    <row r="2497" spans="2:19">
      <c r="B2497" s="5">
        <v>1998</v>
      </c>
      <c r="C2497" s="34">
        <v>43592.509999999995</v>
      </c>
      <c r="D2497" s="34">
        <v>43592.509999999995</v>
      </c>
      <c r="E2497" s="34">
        <v>43592.509999999995</v>
      </c>
      <c r="F2497" s="34">
        <v>43592.509999999995</v>
      </c>
      <c r="G2497" s="34">
        <v>43592.509999999995</v>
      </c>
      <c r="H2497" s="34">
        <v>43592.509999999995</v>
      </c>
      <c r="I2497" s="34">
        <v>43592.509999999995</v>
      </c>
      <c r="J2497" s="34">
        <v>43592.509999999995</v>
      </c>
      <c r="K2497" s="34">
        <v>43592.509999999995</v>
      </c>
      <c r="L2497" s="34">
        <v>43592.509999999995</v>
      </c>
      <c r="M2497" s="34">
        <v>43592.509999999995</v>
      </c>
      <c r="N2497" s="34">
        <v>43592.509999999995</v>
      </c>
      <c r="O2497" s="34">
        <v>43592.509999999995</v>
      </c>
      <c r="P2497" s="34">
        <v>43592.509999999995</v>
      </c>
      <c r="Q2497" s="34">
        <v>43592.509999999995</v>
      </c>
      <c r="R2497" s="34">
        <v>43592.509999999995</v>
      </c>
      <c r="S2497" s="34">
        <v>43592.509999999995</v>
      </c>
    </row>
    <row r="2498" spans="2:19">
      <c r="B2498" s="5">
        <v>1997</v>
      </c>
      <c r="C2498" s="34" t="s">
        <v>220</v>
      </c>
      <c r="D2498" s="34" t="s">
        <v>220</v>
      </c>
      <c r="E2498" s="34" t="s">
        <v>220</v>
      </c>
      <c r="F2498" s="34" t="s">
        <v>220</v>
      </c>
      <c r="G2498" s="34" t="s">
        <v>220</v>
      </c>
      <c r="H2498" s="34" t="s">
        <v>220</v>
      </c>
      <c r="I2498" s="34" t="s">
        <v>220</v>
      </c>
      <c r="J2498" s="34" t="s">
        <v>220</v>
      </c>
      <c r="K2498" s="34" t="s">
        <v>220</v>
      </c>
      <c r="L2498" s="34" t="s">
        <v>220</v>
      </c>
      <c r="M2498" s="34" t="s">
        <v>220</v>
      </c>
      <c r="N2498" s="34" t="s">
        <v>220</v>
      </c>
      <c r="O2498" s="34" t="s">
        <v>220</v>
      </c>
      <c r="P2498" s="34" t="s">
        <v>220</v>
      </c>
      <c r="Q2498" s="34" t="s">
        <v>220</v>
      </c>
      <c r="R2498" s="34" t="s">
        <v>220</v>
      </c>
      <c r="S2498" s="34">
        <v>0</v>
      </c>
    </row>
    <row r="2499" spans="2:19">
      <c r="B2499" s="5">
        <v>1996</v>
      </c>
      <c r="C2499" s="34" t="s">
        <v>220</v>
      </c>
      <c r="D2499" s="34" t="s">
        <v>220</v>
      </c>
      <c r="E2499" s="34" t="s">
        <v>220</v>
      </c>
      <c r="F2499" s="34" t="s">
        <v>220</v>
      </c>
      <c r="G2499" s="34" t="s">
        <v>220</v>
      </c>
      <c r="H2499" s="34" t="s">
        <v>220</v>
      </c>
      <c r="I2499" s="34" t="s">
        <v>220</v>
      </c>
      <c r="J2499" s="34" t="s">
        <v>220</v>
      </c>
      <c r="K2499" s="34" t="s">
        <v>220</v>
      </c>
      <c r="L2499" s="34" t="s">
        <v>220</v>
      </c>
      <c r="M2499" s="34" t="s">
        <v>220</v>
      </c>
      <c r="N2499" s="34" t="s">
        <v>220</v>
      </c>
      <c r="O2499" s="34" t="s">
        <v>220</v>
      </c>
      <c r="P2499" s="34" t="s">
        <v>220</v>
      </c>
      <c r="Q2499" s="34" t="s">
        <v>220</v>
      </c>
      <c r="R2499" s="34" t="s">
        <v>220</v>
      </c>
      <c r="S2499" s="34">
        <v>0</v>
      </c>
    </row>
    <row r="2500" spans="2:19">
      <c r="B2500" s="5">
        <v>1995</v>
      </c>
      <c r="C2500" s="34">
        <v>81570.78</v>
      </c>
      <c r="D2500" s="34">
        <v>81570.78</v>
      </c>
      <c r="E2500" s="34">
        <v>81570.78</v>
      </c>
      <c r="F2500" s="34">
        <v>81570.78</v>
      </c>
      <c r="G2500" s="34">
        <v>81570.78</v>
      </c>
      <c r="H2500" s="34">
        <v>81570.78</v>
      </c>
      <c r="I2500" s="34">
        <v>81570.78</v>
      </c>
      <c r="J2500" s="34">
        <v>81570.78</v>
      </c>
      <c r="K2500" s="34">
        <v>81570.78</v>
      </c>
      <c r="L2500" s="34">
        <v>81570.78</v>
      </c>
      <c r="M2500" s="34">
        <v>81570.78</v>
      </c>
      <c r="N2500" s="34">
        <v>81570.78</v>
      </c>
      <c r="O2500" s="34">
        <v>81570.78</v>
      </c>
      <c r="P2500" s="34">
        <v>81570.78</v>
      </c>
      <c r="Q2500" s="34">
        <v>81570.78</v>
      </c>
      <c r="R2500" s="34">
        <v>81570.78</v>
      </c>
      <c r="S2500" s="34">
        <v>81570.78</v>
      </c>
    </row>
    <row r="2501" spans="2:19">
      <c r="B2501" s="5">
        <v>1994</v>
      </c>
      <c r="C2501" s="34" t="s">
        <v>220</v>
      </c>
      <c r="D2501" s="34" t="s">
        <v>220</v>
      </c>
      <c r="E2501" s="34" t="s">
        <v>220</v>
      </c>
      <c r="F2501" s="34" t="s">
        <v>220</v>
      </c>
      <c r="G2501" s="34" t="s">
        <v>220</v>
      </c>
      <c r="H2501" s="34" t="s">
        <v>220</v>
      </c>
      <c r="I2501" s="34" t="s">
        <v>220</v>
      </c>
      <c r="J2501" s="34" t="s">
        <v>220</v>
      </c>
      <c r="K2501" s="34" t="s">
        <v>220</v>
      </c>
      <c r="L2501" s="34" t="s">
        <v>220</v>
      </c>
      <c r="M2501" s="34" t="s">
        <v>220</v>
      </c>
      <c r="N2501" s="34" t="s">
        <v>220</v>
      </c>
      <c r="O2501" s="34" t="s">
        <v>220</v>
      </c>
      <c r="P2501" s="34" t="s">
        <v>220</v>
      </c>
      <c r="Q2501" s="34" t="s">
        <v>220</v>
      </c>
      <c r="R2501" s="34" t="s">
        <v>220</v>
      </c>
      <c r="S2501" s="34">
        <v>0</v>
      </c>
    </row>
    <row r="2502" spans="2:19">
      <c r="B2502" s="5">
        <v>1993</v>
      </c>
      <c r="C2502" s="34">
        <v>283155.95</v>
      </c>
      <c r="D2502" s="34">
        <v>283155.95</v>
      </c>
      <c r="E2502" s="34">
        <v>283155.95</v>
      </c>
      <c r="F2502" s="34">
        <v>283155.95</v>
      </c>
      <c r="G2502" s="34">
        <v>283155.95</v>
      </c>
      <c r="H2502" s="34">
        <v>283155.95</v>
      </c>
      <c r="I2502" s="34">
        <v>283155.95</v>
      </c>
      <c r="J2502" s="34">
        <v>283155.95</v>
      </c>
      <c r="K2502" s="34">
        <v>283155.95</v>
      </c>
      <c r="L2502" s="34">
        <v>283155.95</v>
      </c>
      <c r="M2502" s="34">
        <v>283155.95</v>
      </c>
      <c r="N2502" s="34">
        <v>283155.95</v>
      </c>
      <c r="O2502" s="34">
        <v>283155.95</v>
      </c>
      <c r="P2502" s="34">
        <v>283155.95</v>
      </c>
      <c r="Q2502" s="34">
        <v>283155.95</v>
      </c>
      <c r="R2502" s="34">
        <v>283155.95</v>
      </c>
      <c r="S2502" s="34">
        <v>283155.95</v>
      </c>
    </row>
    <row r="2503" spans="2:19">
      <c r="B2503" s="5">
        <v>1992</v>
      </c>
      <c r="C2503" s="34" t="s">
        <v>220</v>
      </c>
      <c r="D2503" s="34" t="s">
        <v>220</v>
      </c>
      <c r="E2503" s="34" t="s">
        <v>220</v>
      </c>
      <c r="F2503" s="34" t="s">
        <v>220</v>
      </c>
      <c r="G2503" s="34" t="s">
        <v>220</v>
      </c>
      <c r="H2503" s="34" t="s">
        <v>220</v>
      </c>
      <c r="I2503" s="34" t="s">
        <v>220</v>
      </c>
      <c r="J2503" s="34" t="s">
        <v>220</v>
      </c>
      <c r="K2503" s="34" t="s">
        <v>220</v>
      </c>
      <c r="L2503" s="34" t="s">
        <v>220</v>
      </c>
      <c r="M2503" s="34" t="s">
        <v>220</v>
      </c>
      <c r="N2503" s="34" t="s">
        <v>220</v>
      </c>
      <c r="O2503" s="34" t="s">
        <v>220</v>
      </c>
      <c r="P2503" s="34" t="s">
        <v>220</v>
      </c>
      <c r="Q2503" s="34" t="s">
        <v>220</v>
      </c>
      <c r="R2503" s="34" t="s">
        <v>220</v>
      </c>
      <c r="S2503" s="34">
        <v>0</v>
      </c>
    </row>
    <row r="2504" spans="2:19">
      <c r="B2504" s="5">
        <v>1991</v>
      </c>
      <c r="C2504" s="34" t="s">
        <v>220</v>
      </c>
      <c r="D2504" s="34" t="s">
        <v>220</v>
      </c>
      <c r="E2504" s="34" t="s">
        <v>220</v>
      </c>
      <c r="F2504" s="34" t="s">
        <v>220</v>
      </c>
      <c r="G2504" s="34" t="s">
        <v>220</v>
      </c>
      <c r="H2504" s="34" t="s">
        <v>220</v>
      </c>
      <c r="I2504" s="34" t="s">
        <v>220</v>
      </c>
      <c r="J2504" s="34" t="s">
        <v>220</v>
      </c>
      <c r="K2504" s="34" t="s">
        <v>220</v>
      </c>
      <c r="L2504" s="34" t="s">
        <v>220</v>
      </c>
      <c r="M2504" s="34" t="s">
        <v>220</v>
      </c>
      <c r="N2504" s="34" t="s">
        <v>220</v>
      </c>
      <c r="O2504" s="34" t="s">
        <v>220</v>
      </c>
      <c r="P2504" s="34" t="s">
        <v>220</v>
      </c>
      <c r="Q2504" s="34" t="s">
        <v>220</v>
      </c>
      <c r="R2504" s="34" t="s">
        <v>220</v>
      </c>
      <c r="S2504" s="34">
        <v>0</v>
      </c>
    </row>
    <row r="2505" spans="2:19">
      <c r="B2505" s="5">
        <v>1990</v>
      </c>
      <c r="C2505" s="34" t="s">
        <v>220</v>
      </c>
      <c r="D2505" s="34" t="s">
        <v>220</v>
      </c>
      <c r="E2505" s="34" t="s">
        <v>220</v>
      </c>
      <c r="F2505" s="34" t="s">
        <v>220</v>
      </c>
      <c r="G2505" s="34" t="s">
        <v>220</v>
      </c>
      <c r="H2505" s="34" t="s">
        <v>220</v>
      </c>
      <c r="I2505" s="34" t="s">
        <v>220</v>
      </c>
      <c r="J2505" s="34" t="s">
        <v>220</v>
      </c>
      <c r="K2505" s="34" t="s">
        <v>220</v>
      </c>
      <c r="L2505" s="34" t="s">
        <v>220</v>
      </c>
      <c r="M2505" s="34" t="s">
        <v>220</v>
      </c>
      <c r="N2505" s="34" t="s">
        <v>220</v>
      </c>
      <c r="O2505" s="34" t="s">
        <v>220</v>
      </c>
      <c r="P2505" s="34" t="s">
        <v>220</v>
      </c>
      <c r="Q2505" s="34" t="s">
        <v>220</v>
      </c>
      <c r="R2505" s="34" t="s">
        <v>220</v>
      </c>
      <c r="S2505" s="34">
        <v>0</v>
      </c>
    </row>
    <row r="2506" spans="2:19">
      <c r="B2506" s="5">
        <v>1989</v>
      </c>
      <c r="C2506" s="34" t="s">
        <v>220</v>
      </c>
      <c r="D2506" s="34" t="s">
        <v>220</v>
      </c>
      <c r="E2506" s="34" t="s">
        <v>220</v>
      </c>
      <c r="F2506" s="34" t="s">
        <v>220</v>
      </c>
      <c r="G2506" s="34" t="s">
        <v>220</v>
      </c>
      <c r="H2506" s="34" t="s">
        <v>220</v>
      </c>
      <c r="I2506" s="34" t="s">
        <v>220</v>
      </c>
      <c r="J2506" s="34" t="s">
        <v>220</v>
      </c>
      <c r="K2506" s="34" t="s">
        <v>220</v>
      </c>
      <c r="L2506" s="34" t="s">
        <v>220</v>
      </c>
      <c r="M2506" s="34" t="s">
        <v>220</v>
      </c>
      <c r="N2506" s="34" t="s">
        <v>220</v>
      </c>
      <c r="O2506" s="34" t="s">
        <v>220</v>
      </c>
      <c r="P2506" s="34" t="s">
        <v>220</v>
      </c>
      <c r="Q2506" s="34" t="s">
        <v>220</v>
      </c>
      <c r="R2506" s="34" t="s">
        <v>220</v>
      </c>
      <c r="S2506" s="34">
        <v>0</v>
      </c>
    </row>
    <row r="2507" spans="2:19">
      <c r="B2507" s="5">
        <v>1988</v>
      </c>
      <c r="C2507" s="34" t="s">
        <v>220</v>
      </c>
      <c r="D2507" s="34" t="s">
        <v>220</v>
      </c>
      <c r="E2507" s="34" t="s">
        <v>220</v>
      </c>
      <c r="F2507" s="34" t="s">
        <v>220</v>
      </c>
      <c r="G2507" s="34" t="s">
        <v>220</v>
      </c>
      <c r="H2507" s="34" t="s">
        <v>220</v>
      </c>
      <c r="I2507" s="34" t="s">
        <v>220</v>
      </c>
      <c r="J2507" s="34" t="s">
        <v>220</v>
      </c>
      <c r="K2507" s="34" t="s">
        <v>220</v>
      </c>
      <c r="L2507" s="34" t="s">
        <v>220</v>
      </c>
      <c r="M2507" s="34" t="s">
        <v>220</v>
      </c>
      <c r="N2507" s="34" t="s">
        <v>220</v>
      </c>
      <c r="O2507" s="34" t="s">
        <v>220</v>
      </c>
      <c r="P2507" s="34" t="s">
        <v>220</v>
      </c>
      <c r="Q2507" s="34" t="s">
        <v>220</v>
      </c>
      <c r="R2507" s="34" t="s">
        <v>220</v>
      </c>
      <c r="S2507" s="34">
        <v>0</v>
      </c>
    </row>
    <row r="2508" spans="2:19">
      <c r="B2508" s="5">
        <v>1987</v>
      </c>
      <c r="C2508" s="34" t="s">
        <v>220</v>
      </c>
      <c r="D2508" s="34" t="s">
        <v>220</v>
      </c>
      <c r="E2508" s="34" t="s">
        <v>220</v>
      </c>
      <c r="F2508" s="34" t="s">
        <v>220</v>
      </c>
      <c r="G2508" s="34" t="s">
        <v>220</v>
      </c>
      <c r="H2508" s="34" t="s">
        <v>220</v>
      </c>
      <c r="I2508" s="34" t="s">
        <v>220</v>
      </c>
      <c r="J2508" s="34" t="s">
        <v>220</v>
      </c>
      <c r="K2508" s="34" t="s">
        <v>220</v>
      </c>
      <c r="L2508" s="34" t="s">
        <v>220</v>
      </c>
      <c r="M2508" s="34" t="s">
        <v>220</v>
      </c>
      <c r="N2508" s="34" t="s">
        <v>220</v>
      </c>
      <c r="O2508" s="34" t="s">
        <v>220</v>
      </c>
      <c r="P2508" s="34" t="s">
        <v>220</v>
      </c>
      <c r="Q2508" s="34" t="s">
        <v>220</v>
      </c>
      <c r="R2508" s="34" t="s">
        <v>220</v>
      </c>
      <c r="S2508" s="34">
        <v>0</v>
      </c>
    </row>
    <row r="2509" spans="2:19">
      <c r="B2509" s="5">
        <v>1986</v>
      </c>
      <c r="C2509" s="34" t="s">
        <v>220</v>
      </c>
      <c r="D2509" s="34" t="s">
        <v>220</v>
      </c>
      <c r="E2509" s="34" t="s">
        <v>220</v>
      </c>
      <c r="F2509" s="34" t="s">
        <v>220</v>
      </c>
      <c r="G2509" s="34" t="s">
        <v>220</v>
      </c>
      <c r="H2509" s="34" t="s">
        <v>220</v>
      </c>
      <c r="I2509" s="34" t="s">
        <v>220</v>
      </c>
      <c r="J2509" s="34" t="s">
        <v>220</v>
      </c>
      <c r="K2509" s="34" t="s">
        <v>220</v>
      </c>
      <c r="L2509" s="34" t="s">
        <v>220</v>
      </c>
      <c r="M2509" s="34" t="s">
        <v>220</v>
      </c>
      <c r="N2509" s="34" t="s">
        <v>220</v>
      </c>
      <c r="O2509" s="34" t="s">
        <v>220</v>
      </c>
      <c r="P2509" s="34" t="s">
        <v>220</v>
      </c>
      <c r="Q2509" s="34" t="s">
        <v>220</v>
      </c>
      <c r="R2509" s="34" t="s">
        <v>220</v>
      </c>
      <c r="S2509" s="34">
        <v>0</v>
      </c>
    </row>
    <row r="2510" spans="2:19">
      <c r="B2510" s="5">
        <v>1985</v>
      </c>
      <c r="C2510" s="34" t="s">
        <v>220</v>
      </c>
      <c r="D2510" s="34" t="s">
        <v>220</v>
      </c>
      <c r="E2510" s="34" t="s">
        <v>220</v>
      </c>
      <c r="F2510" s="34"/>
      <c r="G2510" s="34"/>
      <c r="H2510" s="34" t="s">
        <v>220</v>
      </c>
      <c r="I2510" s="34" t="s">
        <v>220</v>
      </c>
      <c r="J2510" s="34" t="s">
        <v>220</v>
      </c>
      <c r="K2510" s="34" t="s">
        <v>220</v>
      </c>
      <c r="L2510" s="34" t="s">
        <v>220</v>
      </c>
      <c r="M2510" s="34" t="s">
        <v>220</v>
      </c>
      <c r="N2510" s="34" t="s">
        <v>220</v>
      </c>
      <c r="O2510" s="34" t="s">
        <v>220</v>
      </c>
      <c r="P2510" s="34" t="s">
        <v>220</v>
      </c>
      <c r="Q2510" s="34" t="s">
        <v>220</v>
      </c>
      <c r="R2510" s="34" t="s">
        <v>220</v>
      </c>
      <c r="S2510" s="34">
        <v>0</v>
      </c>
    </row>
    <row r="2511" spans="2:19">
      <c r="B2511" s="5">
        <v>1984</v>
      </c>
      <c r="C2511" s="34">
        <v>8356.5499999999993</v>
      </c>
      <c r="D2511" s="34">
        <v>8356.5499999999993</v>
      </c>
      <c r="E2511" s="34">
        <v>8356.5499999999993</v>
      </c>
      <c r="F2511" s="34">
        <v>8356.5499999999993</v>
      </c>
      <c r="G2511" s="34">
        <v>8356.5499999999993</v>
      </c>
      <c r="H2511" s="34">
        <v>8356.5499999999993</v>
      </c>
      <c r="I2511" s="34">
        <v>8356.5499999999993</v>
      </c>
      <c r="J2511" s="34">
        <v>8356.5499999999993</v>
      </c>
      <c r="K2511" s="34">
        <v>8356.5499999999993</v>
      </c>
      <c r="L2511" s="34">
        <v>8356.5499999999993</v>
      </c>
      <c r="M2511" s="34">
        <v>8356.5499999999993</v>
      </c>
      <c r="N2511" s="34">
        <v>8356.5499999999993</v>
      </c>
      <c r="O2511" s="34">
        <v>8356.5499999999993</v>
      </c>
      <c r="P2511" s="34">
        <v>8356.5499999999993</v>
      </c>
      <c r="Q2511" s="34">
        <v>8356.5499999999993</v>
      </c>
      <c r="R2511" s="34">
        <v>8356.5499999999993</v>
      </c>
      <c r="S2511" s="34">
        <v>8356.5499999999993</v>
      </c>
    </row>
    <row r="2512" spans="2:19">
      <c r="B2512" s="5">
        <v>1983</v>
      </c>
      <c r="C2512" s="34" t="s">
        <v>220</v>
      </c>
      <c r="D2512" s="34" t="s">
        <v>220</v>
      </c>
      <c r="E2512" s="34" t="s">
        <v>220</v>
      </c>
      <c r="F2512" s="34" t="s">
        <v>220</v>
      </c>
      <c r="G2512" s="34" t="s">
        <v>220</v>
      </c>
      <c r="H2512" s="34" t="s">
        <v>220</v>
      </c>
      <c r="I2512" s="34" t="s">
        <v>220</v>
      </c>
      <c r="J2512" s="34" t="s">
        <v>220</v>
      </c>
      <c r="K2512" s="34" t="s">
        <v>220</v>
      </c>
      <c r="L2512" s="34" t="s">
        <v>220</v>
      </c>
      <c r="M2512" s="34" t="s">
        <v>220</v>
      </c>
      <c r="N2512" s="34" t="s">
        <v>220</v>
      </c>
      <c r="O2512" s="34" t="s">
        <v>220</v>
      </c>
      <c r="P2512" s="34" t="s">
        <v>220</v>
      </c>
      <c r="Q2512" s="34" t="s">
        <v>220</v>
      </c>
      <c r="R2512" s="34" t="s">
        <v>220</v>
      </c>
      <c r="S2512" s="34">
        <v>0</v>
      </c>
    </row>
    <row r="2513" spans="2:19">
      <c r="B2513" s="5">
        <v>1982</v>
      </c>
      <c r="C2513" s="34" t="s">
        <v>220</v>
      </c>
      <c r="D2513" s="34" t="s">
        <v>220</v>
      </c>
      <c r="E2513" s="34" t="s">
        <v>220</v>
      </c>
      <c r="F2513" s="34" t="s">
        <v>220</v>
      </c>
      <c r="G2513" s="34" t="s">
        <v>220</v>
      </c>
      <c r="H2513" s="34" t="s">
        <v>220</v>
      </c>
      <c r="I2513" s="34" t="s">
        <v>220</v>
      </c>
      <c r="J2513" s="34" t="s">
        <v>220</v>
      </c>
      <c r="K2513" s="34" t="s">
        <v>220</v>
      </c>
      <c r="L2513" s="34" t="s">
        <v>220</v>
      </c>
      <c r="M2513" s="34" t="s">
        <v>220</v>
      </c>
      <c r="N2513" s="34" t="s">
        <v>220</v>
      </c>
      <c r="O2513" s="34" t="s">
        <v>220</v>
      </c>
      <c r="P2513" s="34" t="s">
        <v>220</v>
      </c>
      <c r="Q2513" s="34" t="s">
        <v>220</v>
      </c>
      <c r="R2513" s="34" t="s">
        <v>220</v>
      </c>
      <c r="S2513" s="34">
        <v>0</v>
      </c>
    </row>
    <row r="2514" spans="2:19">
      <c r="B2514" s="5">
        <v>1981</v>
      </c>
      <c r="C2514" s="34">
        <v>26325.68</v>
      </c>
      <c r="D2514" s="34">
        <v>26325.68</v>
      </c>
      <c r="E2514" s="34">
        <v>26325.68</v>
      </c>
      <c r="F2514" s="34">
        <v>26325.68</v>
      </c>
      <c r="G2514" s="34">
        <v>26325.68</v>
      </c>
      <c r="H2514" s="34">
        <v>26325.68</v>
      </c>
      <c r="I2514" s="34">
        <v>26325.68</v>
      </c>
      <c r="J2514" s="34">
        <v>26325.68</v>
      </c>
      <c r="K2514" s="34">
        <v>26325.68</v>
      </c>
      <c r="L2514" s="34">
        <v>26325.68</v>
      </c>
      <c r="M2514" s="34">
        <v>26325.68</v>
      </c>
      <c r="N2514" s="34">
        <v>26325.68</v>
      </c>
      <c r="O2514" s="34">
        <v>26325.68</v>
      </c>
      <c r="P2514" s="34">
        <v>26325.68</v>
      </c>
      <c r="Q2514" s="34">
        <v>26325.68</v>
      </c>
      <c r="R2514" s="34">
        <v>26325.68</v>
      </c>
      <c r="S2514" s="34">
        <v>26325.68</v>
      </c>
    </row>
    <row r="2515" spans="2:19">
      <c r="B2515" s="5">
        <v>1980</v>
      </c>
      <c r="C2515" s="34">
        <v>23322.07</v>
      </c>
      <c r="D2515" s="34">
        <v>23322.07</v>
      </c>
      <c r="E2515" s="34">
        <v>23322.07</v>
      </c>
      <c r="F2515" s="34">
        <v>23322.07</v>
      </c>
      <c r="G2515" s="34">
        <v>23322.07</v>
      </c>
      <c r="H2515" s="34">
        <v>23322.07</v>
      </c>
      <c r="I2515" s="34">
        <v>23322.07</v>
      </c>
      <c r="J2515" s="34">
        <v>23322.07</v>
      </c>
      <c r="K2515" s="34">
        <v>23322.07</v>
      </c>
      <c r="L2515" s="34">
        <v>23322.07</v>
      </c>
      <c r="M2515" s="34">
        <v>23322.07</v>
      </c>
      <c r="N2515" s="34">
        <v>23322.07</v>
      </c>
      <c r="O2515" s="34">
        <v>23322.07</v>
      </c>
      <c r="P2515" s="34">
        <v>23322.07</v>
      </c>
      <c r="Q2515" s="34">
        <v>23322.07</v>
      </c>
      <c r="R2515" s="34">
        <v>23322.07</v>
      </c>
      <c r="S2515" s="34">
        <v>23322.07</v>
      </c>
    </row>
    <row r="2516" spans="2:19">
      <c r="B2516" s="5">
        <v>1979</v>
      </c>
      <c r="C2516" s="34" t="s">
        <v>220</v>
      </c>
      <c r="D2516" s="34" t="s">
        <v>220</v>
      </c>
      <c r="E2516" s="34" t="s">
        <v>220</v>
      </c>
      <c r="F2516" s="34" t="s">
        <v>220</v>
      </c>
      <c r="G2516" s="34" t="s">
        <v>220</v>
      </c>
      <c r="H2516" s="34" t="s">
        <v>220</v>
      </c>
      <c r="I2516" s="34" t="s">
        <v>220</v>
      </c>
      <c r="J2516" s="34" t="s">
        <v>220</v>
      </c>
      <c r="K2516" s="34" t="s">
        <v>220</v>
      </c>
      <c r="L2516" s="34" t="s">
        <v>220</v>
      </c>
      <c r="M2516" s="34" t="s">
        <v>220</v>
      </c>
      <c r="N2516" s="34" t="s">
        <v>220</v>
      </c>
      <c r="O2516" s="34" t="s">
        <v>220</v>
      </c>
      <c r="P2516" s="34" t="s">
        <v>220</v>
      </c>
      <c r="Q2516" s="34" t="s">
        <v>220</v>
      </c>
      <c r="R2516" s="34" t="s">
        <v>220</v>
      </c>
      <c r="S2516" s="34">
        <v>0</v>
      </c>
    </row>
    <row r="2517" spans="2:19">
      <c r="B2517" s="5">
        <v>1978</v>
      </c>
      <c r="C2517" s="34" t="s">
        <v>220</v>
      </c>
      <c r="D2517" s="34" t="s">
        <v>220</v>
      </c>
      <c r="E2517" s="34" t="s">
        <v>220</v>
      </c>
      <c r="F2517" s="34" t="s">
        <v>220</v>
      </c>
      <c r="G2517" s="34" t="s">
        <v>220</v>
      </c>
      <c r="H2517" s="34" t="s">
        <v>220</v>
      </c>
      <c r="I2517" s="34" t="s">
        <v>220</v>
      </c>
      <c r="J2517" s="34" t="s">
        <v>220</v>
      </c>
      <c r="K2517" s="34" t="s">
        <v>220</v>
      </c>
      <c r="L2517" s="34" t="s">
        <v>220</v>
      </c>
      <c r="M2517" s="34" t="s">
        <v>220</v>
      </c>
      <c r="N2517" s="34" t="s">
        <v>220</v>
      </c>
      <c r="O2517" s="34" t="s">
        <v>220</v>
      </c>
      <c r="P2517" s="34" t="s">
        <v>220</v>
      </c>
      <c r="Q2517" s="34" t="s">
        <v>220</v>
      </c>
      <c r="R2517" s="34" t="s">
        <v>220</v>
      </c>
      <c r="S2517" s="34">
        <v>0</v>
      </c>
    </row>
    <row r="2518" spans="2:19">
      <c r="B2518" s="5">
        <v>1977</v>
      </c>
      <c r="C2518" s="34">
        <v>76885.52</v>
      </c>
      <c r="D2518" s="34">
        <v>76885.52</v>
      </c>
      <c r="E2518" s="34">
        <v>76885.52</v>
      </c>
      <c r="F2518" s="34">
        <v>76885.52</v>
      </c>
      <c r="G2518" s="34">
        <v>76885.52</v>
      </c>
      <c r="H2518" s="34">
        <v>76885.52</v>
      </c>
      <c r="I2518" s="34">
        <v>76885.52</v>
      </c>
      <c r="J2518" s="34">
        <v>76885.52</v>
      </c>
      <c r="K2518" s="34">
        <v>76885.52</v>
      </c>
      <c r="L2518" s="34">
        <v>76885.52</v>
      </c>
      <c r="M2518" s="34">
        <v>76885.52</v>
      </c>
      <c r="N2518" s="34">
        <v>76885.52</v>
      </c>
      <c r="O2518" s="34">
        <v>76885.52</v>
      </c>
      <c r="P2518" s="34">
        <v>76885.52</v>
      </c>
      <c r="Q2518" s="34">
        <v>76885.52</v>
      </c>
      <c r="R2518" s="34">
        <v>76885.52</v>
      </c>
      <c r="S2518" s="34">
        <v>76885.52</v>
      </c>
    </row>
    <row r="2519" spans="2:19">
      <c r="B2519" s="5">
        <v>1976</v>
      </c>
      <c r="C2519" s="34" t="s">
        <v>220</v>
      </c>
      <c r="D2519" s="34" t="s">
        <v>220</v>
      </c>
      <c r="E2519" s="34" t="s">
        <v>220</v>
      </c>
      <c r="F2519" s="34" t="s">
        <v>220</v>
      </c>
      <c r="G2519" s="34" t="s">
        <v>220</v>
      </c>
      <c r="H2519" s="34" t="s">
        <v>220</v>
      </c>
      <c r="I2519" s="34" t="s">
        <v>220</v>
      </c>
      <c r="J2519" s="34" t="s">
        <v>220</v>
      </c>
      <c r="K2519" s="34" t="s">
        <v>220</v>
      </c>
      <c r="L2519" s="34" t="s">
        <v>220</v>
      </c>
      <c r="M2519" s="34" t="s">
        <v>220</v>
      </c>
      <c r="N2519" s="34" t="s">
        <v>220</v>
      </c>
      <c r="O2519" s="34" t="s">
        <v>220</v>
      </c>
      <c r="P2519" s="34" t="s">
        <v>220</v>
      </c>
      <c r="Q2519" s="34" t="s">
        <v>220</v>
      </c>
      <c r="R2519" s="34" t="s">
        <v>220</v>
      </c>
      <c r="S2519" s="34">
        <v>0</v>
      </c>
    </row>
    <row r="2520" spans="2:19">
      <c r="B2520" s="5">
        <v>1975</v>
      </c>
      <c r="C2520" s="34" t="s">
        <v>220</v>
      </c>
      <c r="D2520" s="34" t="s">
        <v>220</v>
      </c>
      <c r="E2520" s="34" t="s">
        <v>220</v>
      </c>
      <c r="F2520" s="34" t="s">
        <v>220</v>
      </c>
      <c r="G2520" s="34" t="s">
        <v>220</v>
      </c>
      <c r="H2520" s="34" t="s">
        <v>220</v>
      </c>
      <c r="I2520" s="34" t="s">
        <v>220</v>
      </c>
      <c r="J2520" s="34" t="s">
        <v>220</v>
      </c>
      <c r="K2520" s="34" t="s">
        <v>220</v>
      </c>
      <c r="L2520" s="34" t="s">
        <v>220</v>
      </c>
      <c r="M2520" s="34" t="s">
        <v>220</v>
      </c>
      <c r="N2520" s="34" t="s">
        <v>220</v>
      </c>
      <c r="O2520" s="34" t="s">
        <v>220</v>
      </c>
      <c r="P2520" s="34" t="s">
        <v>220</v>
      </c>
      <c r="Q2520" s="34" t="s">
        <v>220</v>
      </c>
      <c r="R2520" s="34" t="s">
        <v>220</v>
      </c>
      <c r="S2520" s="34">
        <v>0</v>
      </c>
    </row>
    <row r="2521" spans="2:19">
      <c r="B2521" s="5">
        <v>1974</v>
      </c>
      <c r="C2521" s="34">
        <v>307056.61</v>
      </c>
      <c r="D2521" s="34">
        <v>307056.61</v>
      </c>
      <c r="E2521" s="34">
        <v>307056.61</v>
      </c>
      <c r="F2521" s="34">
        <v>307056.61</v>
      </c>
      <c r="G2521" s="34">
        <v>307056.61</v>
      </c>
      <c r="H2521" s="34">
        <v>307056.61000000004</v>
      </c>
      <c r="I2521" s="34">
        <v>307056.61</v>
      </c>
      <c r="J2521" s="34">
        <v>307056.61</v>
      </c>
      <c r="K2521" s="34">
        <v>307056.61</v>
      </c>
      <c r="L2521" s="34">
        <v>307056.61</v>
      </c>
      <c r="M2521" s="34">
        <v>307056.61</v>
      </c>
      <c r="N2521" s="34">
        <v>307056.61</v>
      </c>
      <c r="O2521" s="34">
        <v>48934.28</v>
      </c>
      <c r="P2521" s="34">
        <v>307056.61</v>
      </c>
      <c r="Q2521" s="34">
        <v>307056.61</v>
      </c>
      <c r="R2521" s="34">
        <v>307056.61</v>
      </c>
      <c r="S2521" s="34">
        <v>307056.61</v>
      </c>
    </row>
    <row r="2522" spans="2:19">
      <c r="B2522" s="5">
        <v>1973</v>
      </c>
      <c r="C2522" s="34">
        <v>263.42</v>
      </c>
      <c r="D2522" s="34">
        <v>263.42</v>
      </c>
      <c r="E2522" s="34">
        <v>263.42</v>
      </c>
      <c r="F2522" s="34">
        <v>263.42</v>
      </c>
      <c r="G2522" s="34">
        <v>263.42</v>
      </c>
      <c r="H2522" s="34">
        <v>263.42</v>
      </c>
      <c r="I2522" s="34">
        <v>263.42</v>
      </c>
      <c r="J2522" s="34">
        <v>263.42</v>
      </c>
      <c r="K2522" s="34">
        <v>263.42</v>
      </c>
      <c r="L2522" s="34">
        <v>263.42</v>
      </c>
      <c r="M2522" s="34">
        <v>263.42</v>
      </c>
      <c r="N2522" s="34">
        <v>263.42</v>
      </c>
      <c r="O2522" s="34">
        <v>263.42</v>
      </c>
      <c r="P2522" s="34">
        <v>263.42</v>
      </c>
      <c r="Q2522" s="34">
        <v>263.42</v>
      </c>
      <c r="R2522" s="34">
        <v>263.42</v>
      </c>
      <c r="S2522" s="34">
        <v>263.42</v>
      </c>
    </row>
    <row r="2523" spans="2:19">
      <c r="B2523" s="5">
        <v>1972</v>
      </c>
      <c r="C2523" s="34">
        <v>58375.85</v>
      </c>
      <c r="D2523" s="34">
        <v>58375.85</v>
      </c>
      <c r="E2523" s="34">
        <v>58375.85</v>
      </c>
      <c r="F2523" s="34">
        <v>58375.85</v>
      </c>
      <c r="G2523" s="34">
        <v>58375.85</v>
      </c>
      <c r="H2523" s="34">
        <v>58375.850000000006</v>
      </c>
      <c r="I2523" s="34">
        <v>58375.85</v>
      </c>
      <c r="J2523" s="34">
        <v>58375.85</v>
      </c>
      <c r="K2523" s="34">
        <v>58375.85</v>
      </c>
      <c r="L2523" s="34">
        <v>58375.85</v>
      </c>
      <c r="M2523" s="34">
        <v>58375.85</v>
      </c>
      <c r="N2523" s="34">
        <v>58375.85</v>
      </c>
      <c r="O2523" s="34">
        <v>58375.85</v>
      </c>
      <c r="P2523" s="34">
        <v>58375.85</v>
      </c>
      <c r="Q2523" s="34">
        <v>58375.85</v>
      </c>
      <c r="R2523" s="34">
        <v>58375.85</v>
      </c>
      <c r="S2523" s="34">
        <v>58375.85</v>
      </c>
    </row>
    <row r="2524" spans="2:19">
      <c r="B2524" s="5">
        <v>1971</v>
      </c>
      <c r="C2524" s="34" t="s">
        <v>220</v>
      </c>
      <c r="D2524" s="34" t="s">
        <v>220</v>
      </c>
      <c r="E2524" s="34" t="s">
        <v>220</v>
      </c>
      <c r="F2524" s="34" t="s">
        <v>220</v>
      </c>
      <c r="G2524" s="34" t="s">
        <v>220</v>
      </c>
      <c r="H2524" s="34" t="s">
        <v>220</v>
      </c>
      <c r="I2524" s="34" t="s">
        <v>220</v>
      </c>
      <c r="J2524" s="34" t="s">
        <v>220</v>
      </c>
      <c r="K2524" s="34" t="s">
        <v>220</v>
      </c>
      <c r="L2524" s="34" t="s">
        <v>220</v>
      </c>
      <c r="M2524" s="34" t="s">
        <v>220</v>
      </c>
      <c r="N2524" s="34" t="s">
        <v>220</v>
      </c>
      <c r="O2524" s="34" t="s">
        <v>220</v>
      </c>
      <c r="P2524" s="34" t="s">
        <v>220</v>
      </c>
      <c r="Q2524" s="34" t="s">
        <v>220</v>
      </c>
      <c r="R2524" s="34" t="s">
        <v>220</v>
      </c>
      <c r="S2524" s="34">
        <v>0</v>
      </c>
    </row>
    <row r="2525" spans="2:19">
      <c r="B2525" s="5">
        <v>1970</v>
      </c>
      <c r="C2525" s="34" t="s">
        <v>220</v>
      </c>
      <c r="D2525" s="34" t="s">
        <v>220</v>
      </c>
      <c r="E2525" s="34" t="s">
        <v>220</v>
      </c>
      <c r="F2525" s="34" t="s">
        <v>220</v>
      </c>
      <c r="G2525" s="34" t="s">
        <v>220</v>
      </c>
      <c r="H2525" s="34" t="s">
        <v>220</v>
      </c>
      <c r="I2525" s="34" t="s">
        <v>220</v>
      </c>
      <c r="J2525" s="34" t="s">
        <v>220</v>
      </c>
      <c r="K2525" s="34" t="s">
        <v>220</v>
      </c>
      <c r="L2525" s="34" t="s">
        <v>220</v>
      </c>
      <c r="M2525" s="34" t="s">
        <v>220</v>
      </c>
      <c r="N2525" s="34" t="s">
        <v>220</v>
      </c>
      <c r="O2525" s="34" t="s">
        <v>220</v>
      </c>
      <c r="P2525" s="34" t="s">
        <v>220</v>
      </c>
      <c r="Q2525" s="34" t="s">
        <v>220</v>
      </c>
      <c r="R2525" s="34" t="s">
        <v>220</v>
      </c>
      <c r="S2525" s="34">
        <v>0</v>
      </c>
    </row>
    <row r="2526" spans="2:19">
      <c r="B2526" s="5">
        <v>1969</v>
      </c>
      <c r="C2526" s="34">
        <v>14710.869999999999</v>
      </c>
      <c r="D2526" s="34">
        <v>14710.869999999999</v>
      </c>
      <c r="E2526" s="34">
        <v>14710.869999999999</v>
      </c>
      <c r="F2526" s="34">
        <v>14710.869999999999</v>
      </c>
      <c r="G2526" s="34">
        <v>14710.869999999999</v>
      </c>
      <c r="H2526" s="34">
        <v>14710.869999999999</v>
      </c>
      <c r="I2526" s="34">
        <v>14710.869999999999</v>
      </c>
      <c r="J2526" s="34">
        <v>14710.869999999999</v>
      </c>
      <c r="K2526" s="34">
        <v>14710.869999999999</v>
      </c>
      <c r="L2526" s="34">
        <v>14710.869999999999</v>
      </c>
      <c r="M2526" s="34">
        <v>14710.869999999999</v>
      </c>
      <c r="N2526" s="34">
        <v>14710.869999999999</v>
      </c>
      <c r="O2526" s="34">
        <v>14710.869999999999</v>
      </c>
      <c r="P2526" s="34">
        <v>14710.869999999999</v>
      </c>
      <c r="Q2526" s="34">
        <v>14710.869999999999</v>
      </c>
      <c r="R2526" s="34">
        <v>14710.869999999999</v>
      </c>
      <c r="S2526" s="34">
        <v>14710.869999999999</v>
      </c>
    </row>
    <row r="2527" spans="2:19">
      <c r="B2527" s="5">
        <v>1968</v>
      </c>
      <c r="C2527" s="34" t="s">
        <v>220</v>
      </c>
      <c r="D2527" s="34" t="s">
        <v>220</v>
      </c>
      <c r="E2527" s="34" t="s">
        <v>220</v>
      </c>
      <c r="F2527" s="34" t="s">
        <v>220</v>
      </c>
      <c r="G2527" s="34" t="s">
        <v>220</v>
      </c>
      <c r="H2527" s="34" t="s">
        <v>220</v>
      </c>
      <c r="I2527" s="34" t="s">
        <v>220</v>
      </c>
      <c r="J2527" s="34" t="s">
        <v>220</v>
      </c>
      <c r="K2527" s="34" t="s">
        <v>220</v>
      </c>
      <c r="L2527" s="34" t="s">
        <v>220</v>
      </c>
      <c r="M2527" s="34" t="s">
        <v>220</v>
      </c>
      <c r="N2527" s="34" t="s">
        <v>220</v>
      </c>
      <c r="O2527" s="34" t="s">
        <v>220</v>
      </c>
      <c r="P2527" s="34" t="s">
        <v>220</v>
      </c>
      <c r="Q2527" s="34" t="s">
        <v>220</v>
      </c>
      <c r="R2527" s="34" t="s">
        <v>220</v>
      </c>
      <c r="S2527" s="34">
        <v>0</v>
      </c>
    </row>
    <row r="2528" spans="2:19">
      <c r="B2528" s="5">
        <v>1967</v>
      </c>
      <c r="C2528" s="34" t="s">
        <v>220</v>
      </c>
      <c r="D2528" s="34" t="s">
        <v>220</v>
      </c>
      <c r="E2528" s="34" t="s">
        <v>220</v>
      </c>
      <c r="F2528" s="34" t="s">
        <v>220</v>
      </c>
      <c r="G2528" s="34" t="s">
        <v>220</v>
      </c>
      <c r="H2528" s="34" t="s">
        <v>220</v>
      </c>
      <c r="I2528" s="34" t="s">
        <v>220</v>
      </c>
      <c r="J2528" s="34" t="s">
        <v>220</v>
      </c>
      <c r="K2528" s="34" t="s">
        <v>220</v>
      </c>
      <c r="L2528" s="34" t="s">
        <v>220</v>
      </c>
      <c r="M2528" s="34" t="s">
        <v>220</v>
      </c>
      <c r="N2528" s="34" t="s">
        <v>220</v>
      </c>
      <c r="O2528" s="34" t="s">
        <v>220</v>
      </c>
      <c r="P2528" s="34" t="s">
        <v>220</v>
      </c>
      <c r="Q2528" s="34" t="s">
        <v>220</v>
      </c>
      <c r="R2528" s="34" t="s">
        <v>220</v>
      </c>
      <c r="S2528" s="34">
        <v>0</v>
      </c>
    </row>
    <row r="2529" spans="2:19">
      <c r="B2529" s="5">
        <v>1966</v>
      </c>
      <c r="C2529" s="34" t="s">
        <v>220</v>
      </c>
      <c r="D2529" s="34" t="s">
        <v>220</v>
      </c>
      <c r="E2529" s="34" t="s">
        <v>220</v>
      </c>
      <c r="F2529" s="34" t="s">
        <v>220</v>
      </c>
      <c r="G2529" s="34" t="s">
        <v>220</v>
      </c>
      <c r="H2529" s="34" t="s">
        <v>220</v>
      </c>
      <c r="I2529" s="34" t="s">
        <v>220</v>
      </c>
      <c r="J2529" s="34" t="s">
        <v>220</v>
      </c>
      <c r="K2529" s="34" t="s">
        <v>220</v>
      </c>
      <c r="L2529" s="34" t="s">
        <v>220</v>
      </c>
      <c r="M2529" s="34" t="s">
        <v>220</v>
      </c>
      <c r="N2529" s="34" t="s">
        <v>220</v>
      </c>
      <c r="O2529" s="34" t="s">
        <v>220</v>
      </c>
      <c r="P2529" s="34" t="s">
        <v>220</v>
      </c>
      <c r="Q2529" s="34" t="s">
        <v>220</v>
      </c>
      <c r="R2529" s="34" t="s">
        <v>220</v>
      </c>
      <c r="S2529" s="34">
        <v>0</v>
      </c>
    </row>
    <row r="2530" spans="2:19">
      <c r="B2530" s="5">
        <v>1965</v>
      </c>
      <c r="C2530" s="34">
        <v>39814.559999999998</v>
      </c>
      <c r="D2530" s="34">
        <v>39814.559999999998</v>
      </c>
      <c r="E2530" s="34">
        <v>39814.559999999998</v>
      </c>
      <c r="F2530" s="34">
        <v>39814.559999999998</v>
      </c>
      <c r="G2530" s="34">
        <v>39814.559999999998</v>
      </c>
      <c r="H2530" s="34">
        <v>39814.559999999998</v>
      </c>
      <c r="I2530" s="34">
        <v>39814.559999999998</v>
      </c>
      <c r="J2530" s="34">
        <v>39814.559999999998</v>
      </c>
      <c r="K2530" s="34">
        <v>39814.559999999998</v>
      </c>
      <c r="L2530" s="34">
        <v>39814.559999999998</v>
      </c>
      <c r="M2530" s="34">
        <v>39814.559999999998</v>
      </c>
      <c r="N2530" s="34">
        <v>39814.559999999998</v>
      </c>
      <c r="O2530" s="34">
        <v>39814.559999999998</v>
      </c>
      <c r="P2530" s="34">
        <v>39814.559999999998</v>
      </c>
      <c r="Q2530" s="34">
        <v>39814.559999999998</v>
      </c>
      <c r="R2530" s="34">
        <v>39814.559999999998</v>
      </c>
      <c r="S2530" s="34">
        <v>39814.559999999998</v>
      </c>
    </row>
    <row r="2531" spans="2:19">
      <c r="B2531" s="5">
        <v>1964</v>
      </c>
      <c r="C2531" s="34" t="s">
        <v>220</v>
      </c>
      <c r="D2531" s="34" t="s">
        <v>220</v>
      </c>
      <c r="E2531" s="34" t="s">
        <v>220</v>
      </c>
      <c r="F2531" s="34" t="s">
        <v>220</v>
      </c>
      <c r="G2531" s="34" t="s">
        <v>220</v>
      </c>
      <c r="H2531" s="34" t="s">
        <v>220</v>
      </c>
      <c r="I2531" s="34" t="s">
        <v>220</v>
      </c>
      <c r="J2531" s="34" t="s">
        <v>220</v>
      </c>
      <c r="K2531" s="34" t="s">
        <v>220</v>
      </c>
      <c r="L2531" s="34" t="s">
        <v>220</v>
      </c>
      <c r="M2531" s="34" t="s">
        <v>220</v>
      </c>
      <c r="N2531" s="34" t="s">
        <v>220</v>
      </c>
      <c r="O2531" s="34" t="s">
        <v>220</v>
      </c>
      <c r="P2531" s="34" t="s">
        <v>220</v>
      </c>
      <c r="Q2531" s="34" t="s">
        <v>220</v>
      </c>
      <c r="R2531" s="34" t="s">
        <v>220</v>
      </c>
      <c r="S2531" s="34">
        <v>0</v>
      </c>
    </row>
    <row r="2532" spans="2:19">
      <c r="B2532" s="5">
        <v>1963</v>
      </c>
      <c r="C2532" s="34">
        <v>2572.96</v>
      </c>
      <c r="D2532" s="34">
        <v>2572.96</v>
      </c>
      <c r="E2532" s="34">
        <v>2572.96</v>
      </c>
      <c r="F2532" s="34">
        <v>2572.96</v>
      </c>
      <c r="G2532" s="34">
        <v>2572.96</v>
      </c>
      <c r="H2532" s="34">
        <v>2572.96</v>
      </c>
      <c r="I2532" s="34">
        <v>2572.96</v>
      </c>
      <c r="J2532" s="34">
        <v>2572.96</v>
      </c>
      <c r="K2532" s="34">
        <v>2572.96</v>
      </c>
      <c r="L2532" s="34">
        <v>2572.96</v>
      </c>
      <c r="M2532" s="34">
        <v>2572.96</v>
      </c>
      <c r="N2532" s="34">
        <v>2572.96</v>
      </c>
      <c r="O2532" s="34">
        <v>2572.96</v>
      </c>
      <c r="P2532" s="34">
        <v>2572.96</v>
      </c>
      <c r="Q2532" s="34">
        <v>2572.96</v>
      </c>
      <c r="R2532" s="34">
        <v>2572.96</v>
      </c>
      <c r="S2532" s="34">
        <v>2572.96</v>
      </c>
    </row>
    <row r="2533" spans="2:19">
      <c r="B2533" s="5">
        <v>1962</v>
      </c>
      <c r="C2533" s="34">
        <v>2573.91</v>
      </c>
      <c r="D2533" s="34">
        <v>2573.91</v>
      </c>
      <c r="E2533" s="34">
        <v>2573.91</v>
      </c>
      <c r="F2533" s="34">
        <v>2573.91</v>
      </c>
      <c r="G2533" s="34">
        <v>2573.91</v>
      </c>
      <c r="H2533" s="34">
        <v>2573.91</v>
      </c>
      <c r="I2533" s="34">
        <v>2573.91</v>
      </c>
      <c r="J2533" s="34">
        <v>2573.91</v>
      </c>
      <c r="K2533" s="34">
        <v>2573.91</v>
      </c>
      <c r="L2533" s="34">
        <v>2573.91</v>
      </c>
      <c r="M2533" s="34">
        <v>2573.91</v>
      </c>
      <c r="N2533" s="34">
        <v>2573.91</v>
      </c>
      <c r="O2533" s="34">
        <v>0</v>
      </c>
      <c r="P2533" s="34">
        <v>0</v>
      </c>
      <c r="Q2533" s="34">
        <v>0</v>
      </c>
      <c r="R2533" s="34">
        <v>0</v>
      </c>
      <c r="S2533" s="34">
        <v>0</v>
      </c>
    </row>
    <row r="2534" spans="2:19">
      <c r="B2534" s="5">
        <v>1961</v>
      </c>
      <c r="C2534" s="34" t="s">
        <v>220</v>
      </c>
      <c r="D2534" s="34" t="s">
        <v>220</v>
      </c>
      <c r="E2534" s="34" t="s">
        <v>220</v>
      </c>
      <c r="F2534" s="34" t="s">
        <v>220</v>
      </c>
      <c r="G2534" s="34" t="s">
        <v>220</v>
      </c>
      <c r="H2534" s="34" t="s">
        <v>220</v>
      </c>
      <c r="I2534" s="34" t="s">
        <v>220</v>
      </c>
      <c r="J2534" s="34" t="s">
        <v>220</v>
      </c>
      <c r="K2534" s="34" t="s">
        <v>220</v>
      </c>
      <c r="L2534" s="34" t="s">
        <v>220</v>
      </c>
      <c r="M2534" s="34" t="s">
        <v>220</v>
      </c>
      <c r="N2534" s="34" t="s">
        <v>220</v>
      </c>
      <c r="O2534" s="34" t="s">
        <v>220</v>
      </c>
      <c r="P2534" s="34" t="s">
        <v>220</v>
      </c>
      <c r="Q2534" s="34" t="s">
        <v>220</v>
      </c>
      <c r="R2534" s="34" t="s">
        <v>220</v>
      </c>
      <c r="S2534" s="34">
        <v>0</v>
      </c>
    </row>
    <row r="2535" spans="2:19">
      <c r="B2535" s="5">
        <v>1960</v>
      </c>
      <c r="C2535" s="34">
        <v>7400.8</v>
      </c>
      <c r="D2535" s="34">
        <v>7400.8</v>
      </c>
      <c r="E2535" s="34">
        <v>7400.8</v>
      </c>
      <c r="F2535" s="34">
        <v>7400.8</v>
      </c>
      <c r="G2535" s="34">
        <v>7400.8</v>
      </c>
      <c r="H2535" s="34">
        <v>7400.8</v>
      </c>
      <c r="I2535" s="34">
        <v>7400.8</v>
      </c>
      <c r="J2535" s="34">
        <v>7400.8</v>
      </c>
      <c r="K2535" s="34">
        <v>9430.73</v>
      </c>
      <c r="L2535" s="34">
        <v>9430.73</v>
      </c>
      <c r="M2535" s="34">
        <v>9430.73</v>
      </c>
      <c r="N2535" s="34">
        <v>9430.73</v>
      </c>
      <c r="O2535" s="34">
        <v>9430.73</v>
      </c>
      <c r="P2535" s="34">
        <v>9430.73</v>
      </c>
      <c r="Q2535" s="34">
        <v>9430.73</v>
      </c>
      <c r="R2535" s="34">
        <v>9430.73</v>
      </c>
      <c r="S2535" s="34">
        <v>9430.73</v>
      </c>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SUM(C2490:C2565)</f>
        <v>1643536.87</v>
      </c>
      <c r="D2566" s="7">
        <f>SUM(D2488:D2565)</f>
        <v>1643536.87</v>
      </c>
      <c r="E2566" s="7">
        <f>SUM(E2487:E2565)</f>
        <v>1643536.87</v>
      </c>
      <c r="F2566" s="7">
        <f>SUM(F2486:F2565)</f>
        <v>1643536.87</v>
      </c>
      <c r="G2566" s="7">
        <f>SUM(G2485:G2565)</f>
        <v>1643536.87</v>
      </c>
      <c r="H2566" s="7">
        <f>SUM(H2479:H2565)</f>
        <v>1643536.87</v>
      </c>
      <c r="I2566" s="7">
        <f>SUM(I2479:I2565)</f>
        <v>1643536.87</v>
      </c>
      <c r="J2566" s="7">
        <f t="shared" ref="J2566" si="50">SUM(J2479:J2565)</f>
        <v>1643536.87</v>
      </c>
      <c r="K2566" s="7">
        <f>SUM(K2479:K2565)</f>
        <v>1660054.05</v>
      </c>
      <c r="L2566" s="7">
        <f t="shared" ref="L2566" si="51">SUM(L2479:L2565)</f>
        <v>1678407.14</v>
      </c>
      <c r="M2566" s="7">
        <f>SUM(M2479:M2565)</f>
        <v>1678407.14</v>
      </c>
      <c r="N2566" s="10">
        <f>SUM(N2474:N2565)</f>
        <v>1678407.14</v>
      </c>
      <c r="O2566" s="10">
        <f>SUM(O2474:O2565)</f>
        <v>1417710.9000000001</v>
      </c>
      <c r="P2566" s="10">
        <f>SUM(P2474:P2565)</f>
        <v>1675833.23</v>
      </c>
      <c r="Q2566" s="10">
        <f>SUM(Q2474:Q2565)</f>
        <v>1739504.0700000003</v>
      </c>
      <c r="R2566" s="10">
        <f>SUM(R2473:R2565)</f>
        <v>1798026.92</v>
      </c>
      <c r="S2566" s="10">
        <f>SUM(S2473:S2565)</f>
        <v>1849926.23</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2">SUM(J2574:J2660)</f>
        <v>0</v>
      </c>
      <c r="K2661" s="7">
        <f>SUM(K2574:K2660)</f>
        <v>0</v>
      </c>
      <c r="L2661" s="7">
        <f t="shared" ref="L2661" si="53">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4">SUM(J2669:J2755)</f>
        <v>0</v>
      </c>
      <c r="K2756" s="7">
        <f>SUM(K2669:K2755)</f>
        <v>0</v>
      </c>
      <c r="L2756" s="7">
        <f t="shared" ref="L2756" si="55">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6">SUM(J2764:J2850)</f>
        <v>0</v>
      </c>
      <c r="K2851" s="7">
        <f>SUM(K2764:K2850)</f>
        <v>0</v>
      </c>
      <c r="L2851" s="7">
        <f t="shared" ref="L2851" si="57">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t="s">
        <v>220</v>
      </c>
      <c r="I2853" s="33" t="s">
        <v>220</v>
      </c>
      <c r="J2853" s="33" t="s">
        <v>220</v>
      </c>
      <c r="K2853" s="33" t="s">
        <v>220</v>
      </c>
      <c r="L2853" s="33" t="s">
        <v>220</v>
      </c>
      <c r="M2853" s="33" t="s">
        <v>220</v>
      </c>
      <c r="N2853" s="33" t="s">
        <v>220</v>
      </c>
      <c r="O2853" s="33" t="s">
        <v>220</v>
      </c>
      <c r="P2853" s="33" t="s">
        <v>220</v>
      </c>
      <c r="Q2853" s="33" t="s">
        <v>220</v>
      </c>
      <c r="R2853" s="62" t="s">
        <v>220</v>
      </c>
      <c r="S2853" s="34"/>
    </row>
    <row r="2854" spans="1:19">
      <c r="A2854" s="35"/>
      <c r="B2854" s="5">
        <v>2021</v>
      </c>
      <c r="C2854" s="33"/>
      <c r="D2854" s="33"/>
      <c r="E2854" s="33"/>
      <c r="F2854" s="33"/>
      <c r="G2854" s="33"/>
      <c r="H2854" s="33" t="s">
        <v>220</v>
      </c>
      <c r="I2854" s="33" t="s">
        <v>220</v>
      </c>
      <c r="J2854" s="33" t="s">
        <v>220</v>
      </c>
      <c r="K2854" s="33" t="s">
        <v>220</v>
      </c>
      <c r="L2854" s="33" t="s">
        <v>220</v>
      </c>
      <c r="M2854" s="33" t="s">
        <v>220</v>
      </c>
      <c r="N2854" s="33" t="s">
        <v>220</v>
      </c>
      <c r="O2854" s="33" t="s">
        <v>220</v>
      </c>
      <c r="P2854" s="33" t="s">
        <v>220</v>
      </c>
      <c r="Q2854" s="33" t="s">
        <v>220</v>
      </c>
      <c r="R2854" s="34" t="s">
        <v>220</v>
      </c>
      <c r="S2854" s="34"/>
    </row>
    <row r="2855" spans="1:19">
      <c r="B2855" s="5">
        <v>2020</v>
      </c>
      <c r="C2855" s="33"/>
      <c r="D2855" s="33"/>
      <c r="E2855" s="33"/>
      <c r="F2855" s="33"/>
      <c r="G2855" s="33"/>
      <c r="H2855" s="33" t="s">
        <v>220</v>
      </c>
      <c r="I2855" s="33" t="s">
        <v>220</v>
      </c>
      <c r="J2855" s="33" t="s">
        <v>220</v>
      </c>
      <c r="K2855" s="33" t="s">
        <v>220</v>
      </c>
      <c r="L2855" s="33" t="s">
        <v>220</v>
      </c>
      <c r="M2855" s="33" t="s">
        <v>220</v>
      </c>
      <c r="N2855" s="33" t="s">
        <v>220</v>
      </c>
      <c r="O2855" s="33" t="s">
        <v>220</v>
      </c>
      <c r="P2855" s="33" t="s">
        <v>220</v>
      </c>
      <c r="Q2855" s="34" t="s">
        <v>220</v>
      </c>
      <c r="R2855" s="34" t="s">
        <v>220</v>
      </c>
      <c r="S2855" s="34"/>
    </row>
    <row r="2856" spans="1:19">
      <c r="A2856" s="37"/>
      <c r="B2856" s="5">
        <v>2019</v>
      </c>
      <c r="C2856" s="33"/>
      <c r="D2856" s="33"/>
      <c r="E2856" s="33"/>
      <c r="F2856" s="33"/>
      <c r="G2856" s="33"/>
      <c r="H2856" s="33" t="s">
        <v>220</v>
      </c>
      <c r="I2856" s="33" t="s">
        <v>220</v>
      </c>
      <c r="J2856" s="33" t="s">
        <v>220</v>
      </c>
      <c r="K2856" s="33" t="s">
        <v>220</v>
      </c>
      <c r="L2856" s="33" t="s">
        <v>220</v>
      </c>
      <c r="M2856" s="33" t="s">
        <v>220</v>
      </c>
      <c r="N2856" s="33" t="s">
        <v>220</v>
      </c>
      <c r="O2856" s="33" t="s">
        <v>220</v>
      </c>
      <c r="P2856" s="34" t="s">
        <v>220</v>
      </c>
      <c r="Q2856" s="34" t="s">
        <v>220</v>
      </c>
      <c r="R2856" s="34" t="s">
        <v>220</v>
      </c>
      <c r="S2856" s="34"/>
    </row>
    <row r="2857" spans="1:19">
      <c r="A2857" s="37"/>
      <c r="B2857" s="5">
        <v>2018</v>
      </c>
      <c r="C2857" s="33"/>
      <c r="D2857" s="33"/>
      <c r="E2857" s="33"/>
      <c r="F2857" s="33"/>
      <c r="G2857" s="33"/>
      <c r="H2857" s="33"/>
      <c r="I2857" s="33"/>
      <c r="J2857" s="33"/>
      <c r="K2857" s="33"/>
      <c r="L2857" s="33"/>
      <c r="M2857" s="33"/>
      <c r="N2857" s="33"/>
      <c r="O2857" s="34">
        <v>35946.230000000003</v>
      </c>
      <c r="P2857" s="34">
        <v>35946.230000000003</v>
      </c>
      <c r="Q2857" s="34">
        <v>35946.230000000003</v>
      </c>
      <c r="R2857" s="34">
        <v>35946.230000000003</v>
      </c>
      <c r="S2857" s="34">
        <v>35946.230000000003</v>
      </c>
    </row>
    <row r="2858" spans="1:19">
      <c r="A2858" s="37"/>
      <c r="B2858" s="5">
        <v>2017</v>
      </c>
      <c r="C2858" s="33"/>
      <c r="D2858" s="33"/>
      <c r="E2858" s="33"/>
      <c r="F2858" s="33"/>
      <c r="G2858" s="33"/>
      <c r="H2858" s="33"/>
      <c r="I2858" s="33"/>
      <c r="J2858" s="33"/>
      <c r="K2858" s="33"/>
      <c r="L2858" s="33" t="s">
        <v>220</v>
      </c>
      <c r="M2858" s="33" t="s">
        <v>220</v>
      </c>
      <c r="N2858" s="34" t="s">
        <v>220</v>
      </c>
      <c r="O2858" s="34" t="s">
        <v>220</v>
      </c>
      <c r="P2858" s="34" t="s">
        <v>220</v>
      </c>
      <c r="Q2858" s="34" t="s">
        <v>220</v>
      </c>
      <c r="R2858" s="34" t="s">
        <v>220</v>
      </c>
      <c r="S2858" s="34" t="s">
        <v>220</v>
      </c>
    </row>
    <row r="2859" spans="1:19">
      <c r="B2859" s="5">
        <v>2016</v>
      </c>
      <c r="C2859" s="33"/>
      <c r="D2859" s="33"/>
      <c r="E2859" s="33"/>
      <c r="F2859" s="33"/>
      <c r="G2859" s="33"/>
      <c r="H2859" s="33"/>
      <c r="I2859" s="33"/>
      <c r="J2859" s="33"/>
      <c r="K2859" s="33"/>
      <c r="L2859" s="33" t="s">
        <v>220</v>
      </c>
      <c r="M2859" s="34" t="s">
        <v>220</v>
      </c>
      <c r="N2859" s="34" t="s">
        <v>220</v>
      </c>
      <c r="O2859" s="34" t="s">
        <v>220</v>
      </c>
      <c r="P2859" s="34" t="s">
        <v>220</v>
      </c>
      <c r="Q2859" s="34" t="s">
        <v>220</v>
      </c>
      <c r="R2859" s="34" t="s">
        <v>220</v>
      </c>
      <c r="S2859" s="34" t="s">
        <v>220</v>
      </c>
    </row>
    <row r="2860" spans="1:19">
      <c r="B2860" s="5">
        <v>2015</v>
      </c>
      <c r="C2860" s="33"/>
      <c r="D2860" s="33"/>
      <c r="E2860" s="33"/>
      <c r="F2860" s="33"/>
      <c r="G2860" s="33"/>
      <c r="H2860" s="33"/>
      <c r="I2860" s="33"/>
      <c r="J2860" s="33"/>
      <c r="K2860" s="33"/>
      <c r="L2860" s="34">
        <v>36457.21</v>
      </c>
      <c r="M2860" s="34">
        <v>36457.21</v>
      </c>
      <c r="N2860" s="34">
        <v>36457.21</v>
      </c>
      <c r="O2860" s="34">
        <v>36457.21</v>
      </c>
      <c r="P2860" s="34">
        <v>36457.21</v>
      </c>
      <c r="Q2860" s="34">
        <v>36457.21</v>
      </c>
      <c r="R2860" s="34">
        <v>36457.21</v>
      </c>
      <c r="S2860" s="34">
        <v>36457.21</v>
      </c>
    </row>
    <row r="2861" spans="1:19">
      <c r="B2861" s="5">
        <v>2014</v>
      </c>
      <c r="C2861" s="33"/>
      <c r="D2861" s="33"/>
      <c r="E2861" s="33"/>
      <c r="F2861" s="33"/>
      <c r="G2861" s="33"/>
      <c r="H2861" s="33" t="s">
        <v>220</v>
      </c>
      <c r="I2861" s="33" t="s">
        <v>220</v>
      </c>
      <c r="J2861" s="33" t="s">
        <v>220</v>
      </c>
      <c r="K2861" s="34" t="s">
        <v>220</v>
      </c>
      <c r="L2861" s="34" t="s">
        <v>220</v>
      </c>
      <c r="M2861" s="34" t="s">
        <v>220</v>
      </c>
      <c r="N2861" s="34" t="s">
        <v>220</v>
      </c>
      <c r="O2861" s="34" t="s">
        <v>220</v>
      </c>
      <c r="P2861" s="34" t="s">
        <v>220</v>
      </c>
      <c r="Q2861" s="34" t="s">
        <v>220</v>
      </c>
      <c r="R2861" s="34" t="s">
        <v>220</v>
      </c>
      <c r="S2861" s="34" t="s">
        <v>220</v>
      </c>
    </row>
    <row r="2862" spans="1:19">
      <c r="B2862" s="5">
        <v>2013</v>
      </c>
      <c r="C2862" s="33"/>
      <c r="D2862" s="33"/>
      <c r="E2862" s="33"/>
      <c r="F2862" s="33"/>
      <c r="G2862" s="33"/>
      <c r="H2862" s="33" t="s">
        <v>220</v>
      </c>
      <c r="I2862" s="33" t="s">
        <v>220</v>
      </c>
      <c r="J2862" s="34" t="s">
        <v>220</v>
      </c>
      <c r="K2862" s="34" t="s">
        <v>220</v>
      </c>
      <c r="L2862" s="34" t="s">
        <v>220</v>
      </c>
      <c r="M2862" s="34" t="s">
        <v>220</v>
      </c>
      <c r="N2862" s="34" t="s">
        <v>220</v>
      </c>
      <c r="O2862" s="34" t="s">
        <v>220</v>
      </c>
      <c r="P2862" s="34" t="s">
        <v>220</v>
      </c>
      <c r="Q2862" s="34" t="s">
        <v>220</v>
      </c>
      <c r="R2862" s="34" t="s">
        <v>220</v>
      </c>
      <c r="S2862" s="34" t="s">
        <v>220</v>
      </c>
    </row>
    <row r="2863" spans="1:19">
      <c r="B2863" s="5">
        <v>2012</v>
      </c>
      <c r="C2863" s="33"/>
      <c r="D2863" s="33"/>
      <c r="E2863" s="33"/>
      <c r="F2863" s="33"/>
      <c r="G2863" s="33"/>
      <c r="H2863" s="33" t="s">
        <v>220</v>
      </c>
      <c r="I2863" s="34" t="s">
        <v>220</v>
      </c>
      <c r="J2863" s="34" t="s">
        <v>220</v>
      </c>
      <c r="K2863" s="34" t="s">
        <v>220</v>
      </c>
      <c r="L2863" s="34" t="s">
        <v>220</v>
      </c>
      <c r="M2863" s="34" t="s">
        <v>220</v>
      </c>
      <c r="N2863" s="34" t="s">
        <v>220</v>
      </c>
      <c r="O2863" s="34" t="s">
        <v>220</v>
      </c>
      <c r="P2863" s="34" t="s">
        <v>220</v>
      </c>
      <c r="Q2863" s="34" t="s">
        <v>220</v>
      </c>
      <c r="R2863" s="34" t="s">
        <v>220</v>
      </c>
      <c r="S2863" s="34" t="s">
        <v>220</v>
      </c>
    </row>
    <row r="2864" spans="1:19">
      <c r="B2864" s="5">
        <v>2011</v>
      </c>
      <c r="C2864" s="33"/>
      <c r="D2864" s="33"/>
      <c r="E2864" s="33"/>
      <c r="F2864" s="33"/>
      <c r="G2864" s="33"/>
      <c r="H2864" s="34" t="s">
        <v>220</v>
      </c>
      <c r="I2864" s="34" t="s">
        <v>220</v>
      </c>
      <c r="J2864" s="34" t="s">
        <v>220</v>
      </c>
      <c r="K2864" s="34" t="s">
        <v>220</v>
      </c>
      <c r="L2864" s="34" t="s">
        <v>220</v>
      </c>
      <c r="M2864" s="34" t="s">
        <v>220</v>
      </c>
      <c r="N2864" s="34" t="s">
        <v>220</v>
      </c>
      <c r="O2864" s="34" t="s">
        <v>220</v>
      </c>
      <c r="P2864" s="34" t="s">
        <v>220</v>
      </c>
      <c r="Q2864" s="34" t="s">
        <v>220</v>
      </c>
      <c r="R2864" s="34" t="s">
        <v>220</v>
      </c>
      <c r="S2864" s="34" t="s">
        <v>220</v>
      </c>
    </row>
    <row r="2865" spans="2:19">
      <c r="B2865" s="5">
        <v>2010</v>
      </c>
      <c r="C2865" s="33"/>
      <c r="D2865" s="33"/>
      <c r="E2865" s="33"/>
      <c r="F2865" s="33"/>
      <c r="G2865" s="34"/>
      <c r="H2865" s="34" t="s">
        <v>220</v>
      </c>
      <c r="I2865" s="34" t="s">
        <v>220</v>
      </c>
      <c r="J2865" s="34" t="s">
        <v>220</v>
      </c>
      <c r="K2865" s="34" t="s">
        <v>220</v>
      </c>
      <c r="L2865" s="34" t="s">
        <v>220</v>
      </c>
      <c r="M2865" s="34" t="s">
        <v>220</v>
      </c>
      <c r="N2865" s="34" t="s">
        <v>220</v>
      </c>
      <c r="O2865" s="34" t="s">
        <v>220</v>
      </c>
      <c r="P2865" s="34" t="s">
        <v>220</v>
      </c>
      <c r="Q2865" s="34" t="s">
        <v>220</v>
      </c>
      <c r="R2865" s="34" t="s">
        <v>220</v>
      </c>
      <c r="S2865" s="34" t="s">
        <v>220</v>
      </c>
    </row>
    <row r="2866" spans="2:19">
      <c r="B2866" s="5">
        <v>2009</v>
      </c>
      <c r="C2866" s="33"/>
      <c r="D2866" s="33"/>
      <c r="E2866" s="33"/>
      <c r="F2866" s="34"/>
      <c r="G2866" s="34"/>
      <c r="H2866" s="34" t="s">
        <v>220</v>
      </c>
      <c r="I2866" s="34" t="s">
        <v>220</v>
      </c>
      <c r="J2866" s="34" t="s">
        <v>220</v>
      </c>
      <c r="K2866" s="34" t="s">
        <v>220</v>
      </c>
      <c r="L2866" s="34" t="s">
        <v>220</v>
      </c>
      <c r="M2866" s="34" t="s">
        <v>220</v>
      </c>
      <c r="N2866" s="34" t="s">
        <v>220</v>
      </c>
      <c r="O2866" s="34" t="s">
        <v>220</v>
      </c>
      <c r="P2866" s="34" t="s">
        <v>220</v>
      </c>
      <c r="Q2866" s="34" t="s">
        <v>220</v>
      </c>
      <c r="R2866" s="34" t="s">
        <v>220</v>
      </c>
      <c r="S2866" s="34" t="s">
        <v>220</v>
      </c>
    </row>
    <row r="2867" spans="2:19">
      <c r="B2867" s="5">
        <v>2008</v>
      </c>
      <c r="C2867" s="33"/>
      <c r="D2867" s="33"/>
      <c r="E2867" s="34">
        <v>49585</v>
      </c>
      <c r="F2867" s="34">
        <v>49585</v>
      </c>
      <c r="G2867" s="34">
        <v>49585</v>
      </c>
      <c r="H2867" s="34">
        <v>49585</v>
      </c>
      <c r="I2867" s="34">
        <v>49585</v>
      </c>
      <c r="J2867" s="34">
        <v>49585</v>
      </c>
      <c r="K2867" s="34">
        <v>49585</v>
      </c>
      <c r="L2867" s="34">
        <v>49585</v>
      </c>
      <c r="M2867" s="34">
        <v>49585</v>
      </c>
      <c r="N2867" s="34">
        <v>49585</v>
      </c>
      <c r="O2867" s="34">
        <v>49585</v>
      </c>
      <c r="P2867" s="34">
        <v>49585</v>
      </c>
      <c r="Q2867" s="34">
        <v>49585</v>
      </c>
      <c r="R2867" s="34">
        <v>49585</v>
      </c>
      <c r="S2867" s="34">
        <v>49585</v>
      </c>
    </row>
    <row r="2868" spans="2:19">
      <c r="B2868" s="5">
        <v>2007</v>
      </c>
      <c r="C2868" s="33"/>
      <c r="D2868" s="34"/>
      <c r="E2868" s="34" t="s">
        <v>220</v>
      </c>
      <c r="F2868" s="34" t="s">
        <v>220</v>
      </c>
      <c r="G2868" s="34" t="s">
        <v>220</v>
      </c>
      <c r="H2868" s="34" t="s">
        <v>220</v>
      </c>
      <c r="I2868" s="34" t="s">
        <v>220</v>
      </c>
      <c r="J2868" s="34" t="s">
        <v>220</v>
      </c>
      <c r="K2868" s="34" t="s">
        <v>220</v>
      </c>
      <c r="L2868" s="34" t="s">
        <v>220</v>
      </c>
      <c r="M2868" s="34" t="s">
        <v>220</v>
      </c>
      <c r="N2868" s="34" t="s">
        <v>220</v>
      </c>
      <c r="O2868" s="34" t="s">
        <v>220</v>
      </c>
      <c r="P2868" s="34" t="s">
        <v>220</v>
      </c>
      <c r="Q2868" s="34" t="s">
        <v>220</v>
      </c>
      <c r="R2868" s="34" t="s">
        <v>220</v>
      </c>
      <c r="S2868" s="34" t="s">
        <v>220</v>
      </c>
    </row>
    <row r="2869" spans="2:19">
      <c r="B2869" s="5">
        <v>2006</v>
      </c>
      <c r="C2869" s="34">
        <v>11999</v>
      </c>
      <c r="D2869" s="34">
        <v>11999</v>
      </c>
      <c r="E2869" s="34">
        <v>11999</v>
      </c>
      <c r="F2869" s="34">
        <v>11999</v>
      </c>
      <c r="G2869" s="34">
        <v>11999</v>
      </c>
      <c r="H2869" s="34">
        <v>11999</v>
      </c>
      <c r="I2869" s="34">
        <v>11999</v>
      </c>
      <c r="J2869" s="34">
        <v>11999</v>
      </c>
      <c r="K2869" s="34">
        <v>11999</v>
      </c>
      <c r="L2869" s="34">
        <v>11999</v>
      </c>
      <c r="M2869" s="34">
        <v>11999</v>
      </c>
      <c r="N2869" s="34">
        <v>11999</v>
      </c>
      <c r="O2869" s="34">
        <v>11999</v>
      </c>
      <c r="P2869" s="34">
        <v>11999</v>
      </c>
      <c r="Q2869" s="34">
        <v>11999</v>
      </c>
      <c r="R2869" s="34">
        <v>11999</v>
      </c>
      <c r="S2869" s="34">
        <v>11999</v>
      </c>
    </row>
    <row r="2870" spans="2:19">
      <c r="B2870" s="5">
        <v>2005</v>
      </c>
      <c r="C2870" s="34">
        <v>67291.820000000007</v>
      </c>
      <c r="D2870" s="34">
        <v>67291.820000000007</v>
      </c>
      <c r="E2870" s="34">
        <v>67291.820000000007</v>
      </c>
      <c r="F2870" s="34">
        <v>67291.820000000007</v>
      </c>
      <c r="G2870" s="34">
        <v>67291.820000000007</v>
      </c>
      <c r="H2870" s="34">
        <v>67291.820000000007</v>
      </c>
      <c r="I2870" s="34">
        <v>67291.820000000007</v>
      </c>
      <c r="J2870" s="34">
        <v>67291.820000000007</v>
      </c>
      <c r="K2870" s="34">
        <v>67291.820000000007</v>
      </c>
      <c r="L2870" s="34">
        <v>67291.820000000007</v>
      </c>
      <c r="M2870" s="34">
        <v>67291.820000000007</v>
      </c>
      <c r="N2870" s="34">
        <v>67291.820000000007</v>
      </c>
      <c r="O2870" s="34">
        <v>67291.820000000007</v>
      </c>
      <c r="P2870" s="34">
        <v>67291.820000000007</v>
      </c>
      <c r="Q2870" s="34">
        <v>67291.820000000007</v>
      </c>
      <c r="R2870" s="34">
        <v>67291.820000000007</v>
      </c>
      <c r="S2870" s="34">
        <v>67291.820000000007</v>
      </c>
    </row>
    <row r="2871" spans="2:19">
      <c r="B2871" s="5">
        <v>2004</v>
      </c>
      <c r="C2871" s="34" t="s">
        <v>220</v>
      </c>
      <c r="D2871" s="34" t="s">
        <v>220</v>
      </c>
      <c r="E2871" s="34" t="s">
        <v>220</v>
      </c>
      <c r="F2871" s="34" t="s">
        <v>220</v>
      </c>
      <c r="G2871" s="34" t="s">
        <v>220</v>
      </c>
      <c r="H2871" s="34" t="s">
        <v>220</v>
      </c>
      <c r="I2871" s="34" t="s">
        <v>220</v>
      </c>
      <c r="J2871" s="34" t="s">
        <v>220</v>
      </c>
      <c r="K2871" s="34" t="s">
        <v>220</v>
      </c>
      <c r="L2871" s="34" t="s">
        <v>220</v>
      </c>
      <c r="M2871" s="34" t="s">
        <v>220</v>
      </c>
      <c r="N2871" s="34" t="s">
        <v>220</v>
      </c>
      <c r="O2871" s="34" t="s">
        <v>220</v>
      </c>
      <c r="P2871" s="34" t="s">
        <v>220</v>
      </c>
      <c r="Q2871" s="34" t="s">
        <v>220</v>
      </c>
      <c r="R2871" s="34" t="s">
        <v>220</v>
      </c>
      <c r="S2871" s="34" t="s">
        <v>220</v>
      </c>
    </row>
    <row r="2872" spans="2:19">
      <c r="B2872" s="5">
        <v>2003</v>
      </c>
      <c r="C2872" s="34" t="s">
        <v>220</v>
      </c>
      <c r="D2872" s="34" t="s">
        <v>220</v>
      </c>
      <c r="E2872" s="34" t="s">
        <v>220</v>
      </c>
      <c r="F2872" s="34" t="s">
        <v>220</v>
      </c>
      <c r="G2872" s="34" t="s">
        <v>220</v>
      </c>
      <c r="H2872" s="34" t="s">
        <v>220</v>
      </c>
      <c r="I2872" s="34" t="s">
        <v>220</v>
      </c>
      <c r="J2872" s="34" t="s">
        <v>220</v>
      </c>
      <c r="K2872" s="34" t="s">
        <v>220</v>
      </c>
      <c r="L2872" s="34" t="s">
        <v>220</v>
      </c>
      <c r="M2872" s="34" t="s">
        <v>220</v>
      </c>
      <c r="N2872" s="34" t="s">
        <v>220</v>
      </c>
      <c r="O2872" s="34" t="s">
        <v>220</v>
      </c>
      <c r="P2872" s="34" t="s">
        <v>220</v>
      </c>
      <c r="Q2872" s="34" t="s">
        <v>220</v>
      </c>
      <c r="R2872" s="34" t="s">
        <v>220</v>
      </c>
      <c r="S2872" s="34" t="s">
        <v>220</v>
      </c>
    </row>
    <row r="2873" spans="2:19">
      <c r="B2873" s="5">
        <v>2002</v>
      </c>
      <c r="C2873" s="34" t="s">
        <v>220</v>
      </c>
      <c r="D2873" s="34" t="s">
        <v>220</v>
      </c>
      <c r="E2873" s="34" t="s">
        <v>220</v>
      </c>
      <c r="F2873" s="34" t="s">
        <v>220</v>
      </c>
      <c r="G2873" s="34" t="s">
        <v>220</v>
      </c>
      <c r="H2873" s="34" t="s">
        <v>220</v>
      </c>
      <c r="I2873" s="34" t="s">
        <v>220</v>
      </c>
      <c r="J2873" s="34" t="s">
        <v>220</v>
      </c>
      <c r="K2873" s="34" t="s">
        <v>220</v>
      </c>
      <c r="L2873" s="34" t="s">
        <v>220</v>
      </c>
      <c r="M2873" s="34" t="s">
        <v>220</v>
      </c>
      <c r="N2873" s="34" t="s">
        <v>220</v>
      </c>
      <c r="O2873" s="34" t="s">
        <v>220</v>
      </c>
      <c r="P2873" s="34" t="s">
        <v>220</v>
      </c>
      <c r="Q2873" s="34" t="s">
        <v>220</v>
      </c>
      <c r="R2873" s="34" t="s">
        <v>220</v>
      </c>
      <c r="S2873" s="34" t="s">
        <v>220</v>
      </c>
    </row>
    <row r="2874" spans="2:19">
      <c r="B2874" s="5">
        <v>2001</v>
      </c>
      <c r="C2874" s="34" t="s">
        <v>220</v>
      </c>
      <c r="D2874" s="34" t="s">
        <v>220</v>
      </c>
      <c r="E2874" s="34" t="s">
        <v>220</v>
      </c>
      <c r="F2874" s="34" t="s">
        <v>220</v>
      </c>
      <c r="G2874" s="34" t="s">
        <v>220</v>
      </c>
      <c r="H2874" s="34" t="s">
        <v>220</v>
      </c>
      <c r="I2874" s="34" t="s">
        <v>220</v>
      </c>
      <c r="J2874" s="34" t="s">
        <v>220</v>
      </c>
      <c r="K2874" s="34" t="s">
        <v>220</v>
      </c>
      <c r="L2874" s="34" t="s">
        <v>220</v>
      </c>
      <c r="M2874" s="34" t="s">
        <v>220</v>
      </c>
      <c r="N2874" s="34" t="s">
        <v>220</v>
      </c>
      <c r="O2874" s="34" t="s">
        <v>220</v>
      </c>
      <c r="P2874" s="34" t="s">
        <v>220</v>
      </c>
      <c r="Q2874" s="34" t="s">
        <v>220</v>
      </c>
      <c r="R2874" s="34" t="s">
        <v>220</v>
      </c>
      <c r="S2874" s="34" t="s">
        <v>220</v>
      </c>
    </row>
    <row r="2875" spans="2:19">
      <c r="B2875" s="5">
        <v>2000</v>
      </c>
      <c r="C2875" s="34">
        <v>236188.75</v>
      </c>
      <c r="D2875" s="34">
        <v>236188.75</v>
      </c>
      <c r="E2875" s="34">
        <v>236188.75</v>
      </c>
      <c r="F2875" s="34">
        <v>236188.75</v>
      </c>
      <c r="G2875" s="34">
        <v>236188.75</v>
      </c>
      <c r="H2875" s="34">
        <v>236188.75</v>
      </c>
      <c r="I2875" s="34">
        <v>236188.75</v>
      </c>
      <c r="J2875" s="34">
        <v>236188.75</v>
      </c>
      <c r="K2875" s="34">
        <v>236188.75</v>
      </c>
      <c r="L2875" s="34">
        <v>236188.75</v>
      </c>
      <c r="M2875" s="34">
        <v>236188.75</v>
      </c>
      <c r="N2875" s="34">
        <v>236188.75</v>
      </c>
      <c r="O2875" s="34">
        <v>236188.75</v>
      </c>
      <c r="P2875" s="34">
        <v>236188.75</v>
      </c>
      <c r="Q2875" s="34">
        <v>236188.75</v>
      </c>
      <c r="R2875" s="34">
        <v>236188.75</v>
      </c>
      <c r="S2875" s="34">
        <v>236188.75</v>
      </c>
    </row>
    <row r="2876" spans="2:19">
      <c r="B2876" s="5">
        <v>1999</v>
      </c>
      <c r="C2876" s="34" t="s">
        <v>220</v>
      </c>
      <c r="D2876" s="34" t="s">
        <v>220</v>
      </c>
      <c r="E2876" s="34" t="s">
        <v>220</v>
      </c>
      <c r="F2876" s="34" t="s">
        <v>220</v>
      </c>
      <c r="G2876" s="34" t="s">
        <v>220</v>
      </c>
      <c r="H2876" s="34" t="s">
        <v>220</v>
      </c>
      <c r="I2876" s="34" t="s">
        <v>220</v>
      </c>
      <c r="J2876" s="34" t="s">
        <v>220</v>
      </c>
      <c r="K2876" s="34" t="s">
        <v>220</v>
      </c>
      <c r="L2876" s="34" t="s">
        <v>220</v>
      </c>
      <c r="M2876" s="34" t="s">
        <v>220</v>
      </c>
      <c r="N2876" s="34" t="s">
        <v>220</v>
      </c>
      <c r="O2876" s="34" t="s">
        <v>220</v>
      </c>
      <c r="P2876" s="34" t="s">
        <v>220</v>
      </c>
      <c r="Q2876" s="34" t="s">
        <v>220</v>
      </c>
      <c r="R2876" s="34" t="s">
        <v>220</v>
      </c>
      <c r="S2876" s="34" t="s">
        <v>220</v>
      </c>
    </row>
    <row r="2877" spans="2:19">
      <c r="B2877" s="5">
        <v>1998</v>
      </c>
      <c r="C2877" s="34">
        <v>32604.79</v>
      </c>
      <c r="D2877" s="34">
        <v>32604.79</v>
      </c>
      <c r="E2877" s="34">
        <v>32604.79</v>
      </c>
      <c r="F2877" s="34">
        <v>32604.79</v>
      </c>
      <c r="G2877" s="34">
        <v>32604.79</v>
      </c>
      <c r="H2877" s="34">
        <v>32604.79</v>
      </c>
      <c r="I2877" s="34">
        <v>32604.79</v>
      </c>
      <c r="J2877" s="34">
        <v>32604.79</v>
      </c>
      <c r="K2877" s="34">
        <v>32604.79</v>
      </c>
      <c r="L2877" s="34">
        <v>0</v>
      </c>
      <c r="M2877" s="34">
        <v>0</v>
      </c>
      <c r="N2877" s="34">
        <v>0</v>
      </c>
      <c r="O2877" s="34">
        <v>0</v>
      </c>
      <c r="P2877" s="34">
        <v>0</v>
      </c>
      <c r="Q2877" s="34">
        <v>0</v>
      </c>
      <c r="R2877" s="34">
        <v>0</v>
      </c>
      <c r="S2877" s="34">
        <v>0</v>
      </c>
    </row>
    <row r="2878" spans="2:19">
      <c r="B2878" s="5">
        <v>1997</v>
      </c>
      <c r="C2878" s="34" t="s">
        <v>220</v>
      </c>
      <c r="D2878" s="34" t="s">
        <v>220</v>
      </c>
      <c r="E2878" s="34" t="s">
        <v>220</v>
      </c>
      <c r="F2878" s="34" t="s">
        <v>220</v>
      </c>
      <c r="G2878" s="34" t="s">
        <v>220</v>
      </c>
      <c r="H2878" s="34" t="s">
        <v>220</v>
      </c>
      <c r="I2878" s="34" t="s">
        <v>220</v>
      </c>
      <c r="J2878" s="34" t="s">
        <v>220</v>
      </c>
      <c r="K2878" s="34" t="s">
        <v>220</v>
      </c>
      <c r="L2878" s="34" t="s">
        <v>220</v>
      </c>
      <c r="M2878" s="34" t="s">
        <v>220</v>
      </c>
      <c r="N2878" s="34" t="s">
        <v>220</v>
      </c>
      <c r="O2878" s="34" t="s">
        <v>220</v>
      </c>
      <c r="P2878" s="34" t="s">
        <v>220</v>
      </c>
      <c r="Q2878" s="34" t="s">
        <v>220</v>
      </c>
      <c r="R2878" s="34" t="s">
        <v>220</v>
      </c>
      <c r="S2878" s="34" t="s">
        <v>220</v>
      </c>
    </row>
    <row r="2879" spans="2:19">
      <c r="B2879" s="5">
        <v>1996</v>
      </c>
      <c r="C2879" s="34">
        <v>40641.99</v>
      </c>
      <c r="D2879" s="34">
        <v>40641.99</v>
      </c>
      <c r="E2879" s="34">
        <v>40641.99</v>
      </c>
      <c r="F2879" s="34">
        <v>40641.99</v>
      </c>
      <c r="G2879" s="34">
        <v>40641.99</v>
      </c>
      <c r="H2879" s="34">
        <v>40641.99</v>
      </c>
      <c r="I2879" s="34">
        <v>40641.989999999991</v>
      </c>
      <c r="J2879" s="34">
        <v>40641.99</v>
      </c>
      <c r="K2879" s="34">
        <v>40641.99</v>
      </c>
      <c r="L2879" s="34">
        <v>40641.99</v>
      </c>
      <c r="M2879" s="34">
        <v>40641.99</v>
      </c>
      <c r="N2879" s="34">
        <v>40641.99</v>
      </c>
      <c r="O2879" s="34">
        <v>40641.99</v>
      </c>
      <c r="P2879" s="34">
        <v>40641.99</v>
      </c>
      <c r="Q2879" s="34">
        <v>40641.99</v>
      </c>
      <c r="R2879" s="34">
        <v>40641.99</v>
      </c>
      <c r="S2879" s="34">
        <v>40641.99</v>
      </c>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388726.35</v>
      </c>
      <c r="D2946" s="7">
        <f>SUM(D2868:D2945)</f>
        <v>388726.35</v>
      </c>
      <c r="E2946" s="7">
        <f>SUM(E2867:E2945)</f>
        <v>438311.35</v>
      </c>
      <c r="F2946" s="7">
        <f>SUM(F2866:F2945)</f>
        <v>438311.35</v>
      </c>
      <c r="G2946" s="7">
        <f>SUM(G2865:G2945)</f>
        <v>438311.35</v>
      </c>
      <c r="H2946" s="7">
        <f>SUM(H2859:H2945)</f>
        <v>438311.35</v>
      </c>
      <c r="I2946" s="7">
        <f>SUM(I2859:I2945)</f>
        <v>438311.35</v>
      </c>
      <c r="J2946" s="7">
        <f t="shared" ref="J2946" si="58">SUM(J2859:J2945)</f>
        <v>438311.35</v>
      </c>
      <c r="K2946" s="7">
        <f>SUM(K2859:K2945)</f>
        <v>438311.35</v>
      </c>
      <c r="L2946" s="7">
        <f t="shared" ref="L2946" si="59">SUM(L2859:L2945)</f>
        <v>442163.77</v>
      </c>
      <c r="M2946" s="10">
        <f>SUM(M2859:M2945)</f>
        <v>442163.77</v>
      </c>
      <c r="N2946" s="10">
        <f>SUM(N2854:N2945)</f>
        <v>442163.77</v>
      </c>
      <c r="O2946" s="10">
        <f>SUM(O2854:O2945)</f>
        <v>478110</v>
      </c>
      <c r="P2946" s="10">
        <f>SUM(P2854:P2945)</f>
        <v>478110</v>
      </c>
      <c r="Q2946" s="10">
        <f>SUM(Q2854:Q2945)</f>
        <v>478110</v>
      </c>
      <c r="R2946" s="10">
        <f>SUM(R2853:R2945)</f>
        <v>478110</v>
      </c>
      <c r="S2946" s="10">
        <f>SUM(S2853:S2945)</f>
        <v>478110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t="s">
        <v>220</v>
      </c>
      <c r="I2948" s="33" t="s">
        <v>220</v>
      </c>
      <c r="J2948" s="33" t="s">
        <v>220</v>
      </c>
      <c r="K2948" s="33" t="s">
        <v>220</v>
      </c>
      <c r="L2948" s="33" t="s">
        <v>220</v>
      </c>
      <c r="M2948" s="33" t="s">
        <v>220</v>
      </c>
      <c r="N2948" s="33" t="s">
        <v>220</v>
      </c>
      <c r="O2948" s="33" t="s">
        <v>220</v>
      </c>
      <c r="P2948" s="33" t="s">
        <v>220</v>
      </c>
      <c r="Q2948" s="33" t="s">
        <v>220</v>
      </c>
      <c r="R2948" s="62" t="s">
        <v>220</v>
      </c>
      <c r="S2948" s="34">
        <v>169419.93</v>
      </c>
    </row>
    <row r="2949" spans="1:19">
      <c r="A2949" s="35"/>
      <c r="B2949" s="5">
        <v>2021</v>
      </c>
      <c r="C2949" s="33"/>
      <c r="D2949" s="33"/>
      <c r="E2949" s="33"/>
      <c r="F2949" s="33"/>
      <c r="G2949" s="33"/>
      <c r="H2949" s="33"/>
      <c r="I2949" s="33"/>
      <c r="J2949" s="33"/>
      <c r="K2949" s="33"/>
      <c r="L2949" s="33"/>
      <c r="M2949" s="33"/>
      <c r="N2949" s="33"/>
      <c r="O2949" s="33"/>
      <c r="P2949" s="33"/>
      <c r="Q2949" s="33"/>
      <c r="R2949" s="34">
        <v>199641.99000000005</v>
      </c>
      <c r="S2949" s="34">
        <v>199641.99000000005</v>
      </c>
    </row>
    <row r="2950" spans="1:19">
      <c r="B2950" s="5">
        <v>2020</v>
      </c>
      <c r="C2950" s="33"/>
      <c r="D2950" s="33"/>
      <c r="E2950" s="33"/>
      <c r="F2950" s="33"/>
      <c r="G2950" s="33"/>
      <c r="H2950" s="33"/>
      <c r="I2950" s="33"/>
      <c r="J2950" s="33"/>
      <c r="K2950" s="33"/>
      <c r="L2950" s="33"/>
      <c r="M2950" s="33"/>
      <c r="N2950" s="33"/>
      <c r="O2950" s="33"/>
      <c r="P2950" s="33"/>
      <c r="Q2950" s="34">
        <v>200273.55</v>
      </c>
      <c r="R2950" s="34">
        <v>200273.55</v>
      </c>
      <c r="S2950" s="34">
        <v>200273.55</v>
      </c>
    </row>
    <row r="2951" spans="1:19">
      <c r="A2951" s="37"/>
      <c r="B2951" s="5">
        <v>2019</v>
      </c>
      <c r="C2951" s="33"/>
      <c r="D2951" s="33"/>
      <c r="E2951" s="33"/>
      <c r="F2951" s="33"/>
      <c r="G2951" s="33"/>
      <c r="H2951" s="33"/>
      <c r="I2951" s="33"/>
      <c r="J2951" s="33"/>
      <c r="K2951" s="33"/>
      <c r="L2951" s="33"/>
      <c r="M2951" s="33"/>
      <c r="N2951" s="33"/>
      <c r="O2951" s="33"/>
      <c r="P2951" s="34">
        <v>351487.55000000005</v>
      </c>
      <c r="Q2951" s="34">
        <v>351487.55000000005</v>
      </c>
      <c r="R2951" s="34">
        <v>351487.55000000005</v>
      </c>
      <c r="S2951" s="34">
        <v>351487.55000000005</v>
      </c>
    </row>
    <row r="2952" spans="1:19">
      <c r="A2952" s="37"/>
      <c r="B2952" s="5">
        <v>2018</v>
      </c>
      <c r="C2952" s="33"/>
      <c r="D2952" s="33"/>
      <c r="E2952" s="33"/>
      <c r="F2952" s="33"/>
      <c r="G2952" s="33"/>
      <c r="H2952" s="33"/>
      <c r="I2952" s="33"/>
      <c r="J2952" s="33"/>
      <c r="K2952" s="33"/>
      <c r="L2952" s="33"/>
      <c r="M2952" s="33"/>
      <c r="N2952" s="33"/>
      <c r="O2952" s="34">
        <v>189045.55</v>
      </c>
      <c r="P2952" s="34">
        <v>189233.59</v>
      </c>
      <c r="Q2952" s="34">
        <v>189233.59</v>
      </c>
      <c r="R2952" s="34">
        <v>189233.59</v>
      </c>
      <c r="S2952" s="34">
        <v>189233.59</v>
      </c>
    </row>
    <row r="2953" spans="1:19">
      <c r="A2953" s="37"/>
      <c r="B2953" s="5">
        <v>2017</v>
      </c>
      <c r="C2953" s="33"/>
      <c r="D2953" s="33"/>
      <c r="E2953" s="33"/>
      <c r="F2953" s="33"/>
      <c r="G2953" s="33"/>
      <c r="H2953" s="33"/>
      <c r="I2953" s="33"/>
      <c r="J2953" s="33"/>
      <c r="K2953" s="33"/>
      <c r="L2953" s="33"/>
      <c r="M2953" s="33"/>
      <c r="N2953" s="34">
        <v>209564.69</v>
      </c>
      <c r="O2953" s="34">
        <v>209564.69</v>
      </c>
      <c r="P2953" s="34">
        <v>209564.69</v>
      </c>
      <c r="Q2953" s="34">
        <v>209564.69</v>
      </c>
      <c r="R2953" s="34">
        <v>209564.69</v>
      </c>
      <c r="S2953" s="34">
        <v>209564.69</v>
      </c>
    </row>
    <row r="2954" spans="1:19">
      <c r="B2954" s="5">
        <v>2016</v>
      </c>
      <c r="C2954" s="33"/>
      <c r="D2954" s="33"/>
      <c r="E2954" s="33"/>
      <c r="F2954" s="33"/>
      <c r="G2954" s="33"/>
      <c r="H2954" s="33"/>
      <c r="I2954" s="33"/>
      <c r="J2954" s="33"/>
      <c r="K2954" s="33"/>
      <c r="L2954" s="33"/>
      <c r="M2954" s="34">
        <v>206006.27999999997</v>
      </c>
      <c r="N2954" s="34">
        <v>206006.27999999997</v>
      </c>
      <c r="O2954" s="34">
        <v>206006.27999999997</v>
      </c>
      <c r="P2954" s="34">
        <v>206006.27999999997</v>
      </c>
      <c r="Q2954" s="34">
        <v>206006.27999999997</v>
      </c>
      <c r="R2954" s="34">
        <v>206006.27999999997</v>
      </c>
      <c r="S2954" s="34">
        <v>206006.27999999997</v>
      </c>
    </row>
    <row r="2955" spans="1:19">
      <c r="B2955" s="5">
        <v>2015</v>
      </c>
      <c r="C2955" s="33"/>
      <c r="D2955" s="33"/>
      <c r="E2955" s="33"/>
      <c r="F2955" s="33"/>
      <c r="G2955" s="33"/>
      <c r="H2955" s="33"/>
      <c r="I2955" s="33"/>
      <c r="J2955" s="33"/>
      <c r="K2955" s="33"/>
      <c r="L2955" s="34">
        <v>141708.21000000002</v>
      </c>
      <c r="M2955" s="34">
        <v>204756.51</v>
      </c>
      <c r="N2955" s="34">
        <v>204756.51</v>
      </c>
      <c r="O2955" s="34">
        <v>204756.51</v>
      </c>
      <c r="P2955" s="34">
        <v>204756.51</v>
      </c>
      <c r="Q2955" s="34">
        <v>204756.51</v>
      </c>
      <c r="R2955" s="34">
        <v>204756.51</v>
      </c>
      <c r="S2955" s="34">
        <v>204756.51</v>
      </c>
    </row>
    <row r="2956" spans="1:19">
      <c r="B2956" s="5">
        <v>2014</v>
      </c>
      <c r="C2956" s="33"/>
      <c r="D2956" s="33"/>
      <c r="E2956" s="33"/>
      <c r="F2956" s="33"/>
      <c r="G2956" s="33"/>
      <c r="H2956" s="33"/>
      <c r="I2956" s="33"/>
      <c r="J2956" s="33"/>
      <c r="K2956" s="34">
        <v>60118.69</v>
      </c>
      <c r="L2956" s="34">
        <v>60118.69</v>
      </c>
      <c r="M2956" s="34">
        <v>103170.87000000001</v>
      </c>
      <c r="N2956" s="34">
        <v>103170.87000000001</v>
      </c>
      <c r="O2956" s="34">
        <v>103170.87000000001</v>
      </c>
      <c r="P2956" s="34">
        <v>103170.87000000001</v>
      </c>
      <c r="Q2956" s="34">
        <v>103170.87000000001</v>
      </c>
      <c r="R2956" s="34">
        <v>103170.87000000001</v>
      </c>
      <c r="S2956" s="34">
        <v>103170.87000000001</v>
      </c>
    </row>
    <row r="2957" spans="1:19">
      <c r="B2957" s="5">
        <v>2013</v>
      </c>
      <c r="C2957" s="33"/>
      <c r="D2957" s="33"/>
      <c r="E2957" s="33"/>
      <c r="F2957" s="33"/>
      <c r="G2957" s="33"/>
      <c r="H2957" s="33"/>
      <c r="I2957" s="33"/>
      <c r="J2957" s="34">
        <v>17686.669999999998</v>
      </c>
      <c r="K2957" s="34">
        <v>19089.489999999998</v>
      </c>
      <c r="L2957" s="34">
        <v>19089.489999999998</v>
      </c>
      <c r="M2957" s="34">
        <v>123297.22999999998</v>
      </c>
      <c r="N2957" s="34">
        <v>123297.22999999998</v>
      </c>
      <c r="O2957" s="34">
        <v>123297.22999999998</v>
      </c>
      <c r="P2957" s="34">
        <v>123297.22999999998</v>
      </c>
      <c r="Q2957" s="34">
        <v>123297.22999999998</v>
      </c>
      <c r="R2957" s="34">
        <v>123297.22999999998</v>
      </c>
      <c r="S2957" s="34">
        <v>123297.22999999998</v>
      </c>
    </row>
    <row r="2958" spans="1:19">
      <c r="B2958" s="5">
        <v>2012</v>
      </c>
      <c r="C2958" s="33"/>
      <c r="D2958" s="33"/>
      <c r="E2958" s="33"/>
      <c r="F2958" s="33"/>
      <c r="G2958" s="33"/>
      <c r="H2958" s="33"/>
      <c r="I2958" s="34">
        <v>59649.509999999995</v>
      </c>
      <c r="J2958" s="34">
        <v>61173.59</v>
      </c>
      <c r="K2958" s="34">
        <v>61173.59</v>
      </c>
      <c r="L2958" s="34">
        <v>61173.59</v>
      </c>
      <c r="M2958" s="34">
        <v>126268.75</v>
      </c>
      <c r="N2958" s="34">
        <v>126268.75</v>
      </c>
      <c r="O2958" s="34">
        <v>126268.75</v>
      </c>
      <c r="P2958" s="34">
        <v>126268.75</v>
      </c>
      <c r="Q2958" s="34">
        <v>126268.75</v>
      </c>
      <c r="R2958" s="34">
        <v>126268.75</v>
      </c>
      <c r="S2958" s="34">
        <v>126268.75</v>
      </c>
    </row>
    <row r="2959" spans="1:19">
      <c r="B2959" s="5">
        <v>2011</v>
      </c>
      <c r="C2959" s="33"/>
      <c r="D2959" s="33"/>
      <c r="E2959" s="33"/>
      <c r="F2959" s="33"/>
      <c r="G2959" s="33"/>
      <c r="H2959" s="34">
        <v>118291.15999999999</v>
      </c>
      <c r="I2959" s="34">
        <v>17873.88</v>
      </c>
      <c r="J2959" s="34">
        <v>17873.88</v>
      </c>
      <c r="K2959" s="34">
        <v>17873.88</v>
      </c>
      <c r="L2959" s="34">
        <v>17873.88</v>
      </c>
      <c r="M2959" s="34">
        <v>118291.15999999999</v>
      </c>
      <c r="N2959" s="34">
        <v>118291.15999999999</v>
      </c>
      <c r="O2959" s="34">
        <v>118291.15999999999</v>
      </c>
      <c r="P2959" s="34">
        <v>118291.15999999999</v>
      </c>
      <c r="Q2959" s="34">
        <v>118291.15999999999</v>
      </c>
      <c r="R2959" s="34">
        <v>118291.15999999999</v>
      </c>
      <c r="S2959" s="34">
        <v>118291.15999999999</v>
      </c>
    </row>
    <row r="2960" spans="1:19">
      <c r="B2960" s="5">
        <v>2010</v>
      </c>
      <c r="C2960" s="33"/>
      <c r="D2960" s="33"/>
      <c r="E2960" s="33"/>
      <c r="F2960" s="33"/>
      <c r="G2960" s="34">
        <v>89110.83</v>
      </c>
      <c r="H2960" s="34">
        <v>89110.83</v>
      </c>
      <c r="I2960" s="34">
        <v>7670.05</v>
      </c>
      <c r="J2960" s="34">
        <v>7670.05</v>
      </c>
      <c r="K2960" s="34">
        <v>7670.05</v>
      </c>
      <c r="L2960" s="34">
        <v>7670.05</v>
      </c>
      <c r="M2960" s="34">
        <v>89908.12000000001</v>
      </c>
      <c r="N2960" s="34">
        <v>89908.12000000001</v>
      </c>
      <c r="O2960" s="34">
        <v>89908.12000000001</v>
      </c>
      <c r="P2960" s="34">
        <v>89908.12000000001</v>
      </c>
      <c r="Q2960" s="34">
        <v>89908.12000000001</v>
      </c>
      <c r="R2960" s="34">
        <v>89908.12000000001</v>
      </c>
      <c r="S2960" s="34">
        <v>89908.12000000001</v>
      </c>
    </row>
    <row r="2961" spans="2:19">
      <c r="B2961" s="5">
        <v>2009</v>
      </c>
      <c r="C2961" s="33"/>
      <c r="D2961" s="33"/>
      <c r="E2961" s="33"/>
      <c r="F2961" s="34">
        <v>50397.42</v>
      </c>
      <c r="G2961" s="34">
        <v>50397.42</v>
      </c>
      <c r="H2961" s="34">
        <v>50397.42</v>
      </c>
      <c r="I2961" s="34">
        <v>15026.55</v>
      </c>
      <c r="J2961" s="34">
        <v>15026.55</v>
      </c>
      <c r="K2961" s="34">
        <v>15026.55</v>
      </c>
      <c r="L2961" s="34">
        <v>15026.55</v>
      </c>
      <c r="M2961" s="34">
        <v>50397.42</v>
      </c>
      <c r="N2961" s="34">
        <v>50397.42</v>
      </c>
      <c r="O2961" s="34">
        <v>50397.42</v>
      </c>
      <c r="P2961" s="34">
        <v>50397.42</v>
      </c>
      <c r="Q2961" s="34">
        <v>50397.42</v>
      </c>
      <c r="R2961" s="34">
        <v>50397.42</v>
      </c>
      <c r="S2961" s="34">
        <v>50397.42</v>
      </c>
    </row>
    <row r="2962" spans="2:19">
      <c r="B2962" s="5">
        <v>2008</v>
      </c>
      <c r="C2962" s="33"/>
      <c r="D2962" s="33"/>
      <c r="E2962" s="34">
        <v>23570</v>
      </c>
      <c r="F2962" s="34">
        <v>24055.66</v>
      </c>
      <c r="G2962" s="34">
        <v>24055.66</v>
      </c>
      <c r="H2962" s="34">
        <v>24055.66</v>
      </c>
      <c r="I2962" s="34">
        <v>24055.66</v>
      </c>
      <c r="J2962" s="34">
        <v>24055.66</v>
      </c>
      <c r="K2962" s="34">
        <v>24055.66</v>
      </c>
      <c r="L2962" s="34">
        <v>24055.66</v>
      </c>
      <c r="M2962" s="34">
        <v>24055.66</v>
      </c>
      <c r="N2962" s="34">
        <v>24055.66</v>
      </c>
      <c r="O2962" s="34">
        <v>24055.66</v>
      </c>
      <c r="P2962" s="34">
        <v>24055.66</v>
      </c>
      <c r="Q2962" s="34">
        <v>24055.66</v>
      </c>
      <c r="R2962" s="34">
        <v>24055.66</v>
      </c>
      <c r="S2962" s="34">
        <v>24055.66</v>
      </c>
    </row>
    <row r="2963" spans="2:19">
      <c r="B2963" s="5">
        <v>2007</v>
      </c>
      <c r="C2963" s="33"/>
      <c r="D2963" s="34">
        <v>8052.93</v>
      </c>
      <c r="E2963" s="34">
        <v>8052.93</v>
      </c>
      <c r="F2963" s="34">
        <v>8052.93</v>
      </c>
      <c r="G2963" s="34">
        <v>8052.93</v>
      </c>
      <c r="H2963" s="34">
        <v>8052.93</v>
      </c>
      <c r="I2963" s="34">
        <v>8052.93</v>
      </c>
      <c r="J2963" s="34">
        <v>8052.93</v>
      </c>
      <c r="K2963" s="34">
        <v>8052.93</v>
      </c>
      <c r="L2963" s="34">
        <v>8052.93</v>
      </c>
      <c r="M2963" s="34">
        <v>8052.93</v>
      </c>
      <c r="N2963" s="34">
        <v>8052.93</v>
      </c>
      <c r="O2963" s="34">
        <v>8052.93</v>
      </c>
      <c r="P2963" s="34">
        <v>8052.93</v>
      </c>
      <c r="Q2963" s="34">
        <v>8052.93</v>
      </c>
      <c r="R2963" s="34">
        <v>8052.93</v>
      </c>
      <c r="S2963" s="34">
        <v>8052.93</v>
      </c>
    </row>
    <row r="2964" spans="2:19">
      <c r="B2964" s="5">
        <v>2006</v>
      </c>
      <c r="C2964" s="34">
        <v>2812.08</v>
      </c>
      <c r="D2964" s="34">
        <v>3032.93</v>
      </c>
      <c r="E2964" s="34">
        <v>3032.93</v>
      </c>
      <c r="F2964" s="34">
        <v>3032.93</v>
      </c>
      <c r="G2964" s="34">
        <v>17874.12</v>
      </c>
      <c r="H2964" s="34">
        <v>17874.12</v>
      </c>
      <c r="I2964" s="34">
        <v>17874.120000000003</v>
      </c>
      <c r="J2964" s="34">
        <v>17874.12</v>
      </c>
      <c r="K2964" s="34">
        <v>17874.12</v>
      </c>
      <c r="L2964" s="34">
        <v>17874.12</v>
      </c>
      <c r="M2964" s="34">
        <v>17874.12</v>
      </c>
      <c r="N2964" s="34">
        <v>17874.12</v>
      </c>
      <c r="O2964" s="34">
        <v>17874.12</v>
      </c>
      <c r="P2964" s="34">
        <v>17874.12</v>
      </c>
      <c r="Q2964" s="34">
        <v>17874.12</v>
      </c>
      <c r="R2964" s="34">
        <v>17874.12</v>
      </c>
      <c r="S2964" s="34">
        <v>17874.12</v>
      </c>
    </row>
    <row r="2965" spans="2:19">
      <c r="B2965" s="5">
        <v>2005</v>
      </c>
      <c r="C2965" s="34">
        <v>0</v>
      </c>
      <c r="D2965" s="34">
        <v>0</v>
      </c>
      <c r="E2965" s="34">
        <v>0</v>
      </c>
      <c r="F2965" s="34">
        <v>0</v>
      </c>
      <c r="G2965" s="34">
        <v>10323.02</v>
      </c>
      <c r="H2965" s="34">
        <v>10323.02</v>
      </c>
      <c r="I2965" s="34">
        <v>10323.02</v>
      </c>
      <c r="J2965" s="34">
        <v>10323.02</v>
      </c>
      <c r="K2965" s="34">
        <v>10323.02</v>
      </c>
      <c r="L2965" s="34">
        <v>10323.02</v>
      </c>
      <c r="M2965" s="34">
        <v>10323.02</v>
      </c>
      <c r="N2965" s="34">
        <v>10323.02</v>
      </c>
      <c r="O2965" s="34">
        <v>10323.02</v>
      </c>
      <c r="P2965" s="34">
        <v>10323.02</v>
      </c>
      <c r="Q2965" s="34">
        <v>10323.02</v>
      </c>
      <c r="R2965" s="34">
        <v>10323.02</v>
      </c>
      <c r="S2965" s="34">
        <v>10323.02</v>
      </c>
    </row>
    <row r="2966" spans="2:19">
      <c r="B2966" s="5">
        <v>2004</v>
      </c>
      <c r="C2966" s="34">
        <v>0</v>
      </c>
      <c r="D2966" s="34">
        <v>0</v>
      </c>
      <c r="E2966" s="34">
        <v>0</v>
      </c>
      <c r="F2966" s="34">
        <v>0</v>
      </c>
      <c r="G2966" s="34">
        <v>19458.71</v>
      </c>
      <c r="H2966" s="34">
        <v>19458.71</v>
      </c>
      <c r="I2966" s="34">
        <v>19458.71</v>
      </c>
      <c r="J2966" s="34">
        <v>19458.71</v>
      </c>
      <c r="K2966" s="34">
        <v>19458.71</v>
      </c>
      <c r="L2966" s="34">
        <v>19458.71</v>
      </c>
      <c r="M2966" s="34">
        <v>19458.71</v>
      </c>
      <c r="N2966" s="34">
        <v>19458.71</v>
      </c>
      <c r="O2966" s="34">
        <v>19458.71</v>
      </c>
      <c r="P2966" s="34">
        <v>19458.71</v>
      </c>
      <c r="Q2966" s="34">
        <v>19458.71</v>
      </c>
      <c r="R2966" s="34">
        <v>19458.71</v>
      </c>
      <c r="S2966" s="34">
        <v>19458.71</v>
      </c>
    </row>
    <row r="2967" spans="2:19">
      <c r="B2967" s="5">
        <v>2003</v>
      </c>
      <c r="C2967" s="34">
        <v>492.34</v>
      </c>
      <c r="D2967" s="34">
        <v>492.34</v>
      </c>
      <c r="E2967" s="34">
        <v>492.34</v>
      </c>
      <c r="F2967" s="34">
        <v>492.34</v>
      </c>
      <c r="G2967" s="34">
        <v>8756.11</v>
      </c>
      <c r="H2967" s="34">
        <v>8756.11</v>
      </c>
      <c r="I2967" s="34">
        <v>8756.11</v>
      </c>
      <c r="J2967" s="34">
        <v>8756.11</v>
      </c>
      <c r="K2967" s="34">
        <v>8756.11</v>
      </c>
      <c r="L2967" s="34">
        <v>8756.11</v>
      </c>
      <c r="M2967" s="34">
        <v>8756.11</v>
      </c>
      <c r="N2967" s="34">
        <v>8756.11</v>
      </c>
      <c r="O2967" s="34">
        <v>8756.11</v>
      </c>
      <c r="P2967" s="34">
        <v>8756.11</v>
      </c>
      <c r="Q2967" s="34">
        <v>8756.11</v>
      </c>
      <c r="R2967" s="34">
        <v>8756.11</v>
      </c>
      <c r="S2967" s="34">
        <v>8756.11</v>
      </c>
    </row>
    <row r="2968" spans="2:19">
      <c r="B2968" s="5">
        <v>2002</v>
      </c>
      <c r="C2968" s="34">
        <v>22310.79</v>
      </c>
      <c r="D2968" s="34">
        <v>22310.79</v>
      </c>
      <c r="E2968" s="34">
        <v>22310.79</v>
      </c>
      <c r="F2968" s="34">
        <v>22310.79</v>
      </c>
      <c r="G2968" s="34">
        <v>22310.79</v>
      </c>
      <c r="H2968" s="34">
        <v>22310.79</v>
      </c>
      <c r="I2968" s="34">
        <v>22310.79</v>
      </c>
      <c r="J2968" s="34">
        <v>22310.79</v>
      </c>
      <c r="K2968" s="34">
        <v>22310.79</v>
      </c>
      <c r="L2968" s="34">
        <v>22310.79</v>
      </c>
      <c r="M2968" s="34">
        <v>22310.79</v>
      </c>
      <c r="N2968" s="34">
        <v>22310.79</v>
      </c>
      <c r="O2968" s="34">
        <v>22310.79</v>
      </c>
      <c r="P2968" s="34">
        <v>22310.79</v>
      </c>
      <c r="Q2968" s="34">
        <v>22310.79</v>
      </c>
      <c r="R2968" s="34">
        <v>22310.79</v>
      </c>
      <c r="S2968" s="34">
        <v>22310.79</v>
      </c>
    </row>
    <row r="2969" spans="2:19">
      <c r="B2969" s="5">
        <v>2001</v>
      </c>
      <c r="C2969" s="34">
        <v>23647.1</v>
      </c>
      <c r="D2969" s="34">
        <v>23647.1</v>
      </c>
      <c r="E2969" s="34">
        <v>23647.1</v>
      </c>
      <c r="F2969" s="34">
        <v>23647.1</v>
      </c>
      <c r="G2969" s="34">
        <v>23647.1</v>
      </c>
      <c r="H2969" s="34">
        <v>23647.1</v>
      </c>
      <c r="I2969" s="34">
        <v>23647.1</v>
      </c>
      <c r="J2969" s="34">
        <v>23647.1</v>
      </c>
      <c r="K2969" s="34">
        <v>23647.1</v>
      </c>
      <c r="L2969" s="34">
        <v>23647.1</v>
      </c>
      <c r="M2969" s="34">
        <v>23647.1</v>
      </c>
      <c r="N2969" s="34">
        <v>23647.1</v>
      </c>
      <c r="O2969" s="34">
        <v>23647.1</v>
      </c>
      <c r="P2969" s="34">
        <v>23647.1</v>
      </c>
      <c r="Q2969" s="34">
        <v>23647.1</v>
      </c>
      <c r="R2969" s="34">
        <v>23647.1</v>
      </c>
      <c r="S2969" s="34">
        <v>23647.1</v>
      </c>
    </row>
    <row r="2970" spans="2:19">
      <c r="B2970" s="5">
        <v>2000</v>
      </c>
      <c r="C2970" s="34">
        <v>74666.600000000006</v>
      </c>
      <c r="D2970" s="34">
        <v>74666.600000000006</v>
      </c>
      <c r="E2970" s="34">
        <v>74666.600000000006</v>
      </c>
      <c r="F2970" s="34">
        <v>74666.600000000006</v>
      </c>
      <c r="G2970" s="34">
        <v>74666.600000000006</v>
      </c>
      <c r="H2970" s="34">
        <v>74666.600000000006</v>
      </c>
      <c r="I2970" s="34">
        <v>74666.600000000006</v>
      </c>
      <c r="J2970" s="34">
        <v>74666.600000000006</v>
      </c>
      <c r="K2970" s="34">
        <v>74666.600000000006</v>
      </c>
      <c r="L2970" s="34">
        <v>74666.600000000006</v>
      </c>
      <c r="M2970" s="34">
        <v>74666.600000000006</v>
      </c>
      <c r="N2970" s="34">
        <v>74666.600000000006</v>
      </c>
      <c r="O2970" s="34">
        <v>74666.600000000006</v>
      </c>
      <c r="P2970" s="34">
        <v>74666.600000000006</v>
      </c>
      <c r="Q2970" s="34">
        <v>74666.600000000006</v>
      </c>
      <c r="R2970" s="34">
        <v>74666.600000000006</v>
      </c>
      <c r="S2970" s="34">
        <v>74666.600000000006</v>
      </c>
    </row>
    <row r="2971" spans="2:19">
      <c r="B2971" s="5">
        <v>1999</v>
      </c>
      <c r="C2971" s="34">
        <v>44743.619999999995</v>
      </c>
      <c r="D2971" s="34">
        <v>44743.619999999995</v>
      </c>
      <c r="E2971" s="34">
        <v>44743.619999999995</v>
      </c>
      <c r="F2971" s="34">
        <v>44743.619999999995</v>
      </c>
      <c r="G2971" s="34">
        <v>44743.619999999995</v>
      </c>
      <c r="H2971" s="34">
        <v>43624</v>
      </c>
      <c r="I2971" s="34">
        <v>43624</v>
      </c>
      <c r="J2971" s="34">
        <v>43624</v>
      </c>
      <c r="K2971" s="34">
        <v>43624</v>
      </c>
      <c r="L2971" s="34">
        <v>43624</v>
      </c>
      <c r="M2971" s="34">
        <v>43624</v>
      </c>
      <c r="N2971" s="34">
        <v>43624</v>
      </c>
      <c r="O2971" s="34">
        <v>43624</v>
      </c>
      <c r="P2971" s="34">
        <v>43624</v>
      </c>
      <c r="Q2971" s="34">
        <v>43624</v>
      </c>
      <c r="R2971" s="34">
        <v>43624</v>
      </c>
      <c r="S2971" s="34">
        <v>44743.62</v>
      </c>
    </row>
    <row r="2972" spans="2:19">
      <c r="B2972" s="5">
        <v>1998</v>
      </c>
      <c r="C2972" s="34">
        <v>40927.449999999997</v>
      </c>
      <c r="D2972" s="34">
        <v>40927.449999999997</v>
      </c>
      <c r="E2972" s="34">
        <v>18688.759999999998</v>
      </c>
      <c r="F2972" s="34">
        <v>18688.759999999998</v>
      </c>
      <c r="G2972" s="34">
        <v>18688.759999999998</v>
      </c>
      <c r="H2972" s="34">
        <v>18688.759999999998</v>
      </c>
      <c r="I2972" s="34">
        <v>18688.759999999998</v>
      </c>
      <c r="J2972" s="34">
        <v>18688.759999999998</v>
      </c>
      <c r="K2972" s="34">
        <v>18688.759999999998</v>
      </c>
      <c r="L2972" s="34">
        <v>18688.759999999998</v>
      </c>
      <c r="M2972" s="34">
        <v>18688.759999999998</v>
      </c>
      <c r="N2972" s="34">
        <v>18688.759999999998</v>
      </c>
      <c r="O2972" s="34">
        <v>18688.759999999998</v>
      </c>
      <c r="P2972" s="34">
        <v>18688.759999999998</v>
      </c>
      <c r="Q2972" s="34">
        <v>18688.759999999998</v>
      </c>
      <c r="R2972" s="34">
        <v>18688.759999999998</v>
      </c>
      <c r="S2972" s="34">
        <v>18688.759999999998</v>
      </c>
    </row>
    <row r="2973" spans="2:19">
      <c r="B2973" s="5">
        <v>1997</v>
      </c>
      <c r="C2973" s="34">
        <v>26119.9</v>
      </c>
      <c r="D2973" s="34">
        <v>26119.9</v>
      </c>
      <c r="E2973" s="34">
        <v>26119.9</v>
      </c>
      <c r="F2973" s="34">
        <v>26119.9</v>
      </c>
      <c r="G2973" s="34">
        <v>26119.9</v>
      </c>
      <c r="H2973" s="34">
        <v>26119.9</v>
      </c>
      <c r="I2973" s="34">
        <v>26119.9</v>
      </c>
      <c r="J2973" s="34">
        <v>26119.9</v>
      </c>
      <c r="K2973" s="34">
        <v>26119.9</v>
      </c>
      <c r="L2973" s="34">
        <v>26119.9</v>
      </c>
      <c r="M2973" s="34">
        <v>26119.9</v>
      </c>
      <c r="N2973" s="34">
        <v>26119.9</v>
      </c>
      <c r="O2973" s="34">
        <v>26119.9</v>
      </c>
      <c r="P2973" s="34">
        <v>26119.9</v>
      </c>
      <c r="Q2973" s="34">
        <v>26119.9</v>
      </c>
      <c r="R2973" s="34">
        <v>26119.9</v>
      </c>
      <c r="S2973" s="34">
        <v>26119.9</v>
      </c>
    </row>
    <row r="2974" spans="2:19">
      <c r="B2974" s="5">
        <v>1996</v>
      </c>
      <c r="C2974" s="34">
        <v>21662.29</v>
      </c>
      <c r="D2974" s="34">
        <v>21662.29</v>
      </c>
      <c r="E2974" s="34">
        <v>21662.29</v>
      </c>
      <c r="F2974" s="34">
        <v>21662.29</v>
      </c>
      <c r="G2974" s="34">
        <v>21662.29</v>
      </c>
      <c r="H2974" s="34">
        <v>21662.29</v>
      </c>
      <c r="I2974" s="34">
        <v>21662.29</v>
      </c>
      <c r="J2974" s="34">
        <v>21662.29</v>
      </c>
      <c r="K2974" s="34">
        <v>21662.29</v>
      </c>
      <c r="L2974" s="34">
        <v>21662.29</v>
      </c>
      <c r="M2974" s="34">
        <v>21662.29</v>
      </c>
      <c r="N2974" s="34">
        <v>21662.29</v>
      </c>
      <c r="O2974" s="34">
        <v>21662.29</v>
      </c>
      <c r="P2974" s="34">
        <v>21662.29</v>
      </c>
      <c r="Q2974" s="34">
        <v>21662.29</v>
      </c>
      <c r="R2974" s="34">
        <v>21662.29</v>
      </c>
      <c r="S2974" s="34">
        <v>21662.29</v>
      </c>
    </row>
    <row r="2975" spans="2:19">
      <c r="B2975" s="5">
        <v>1995</v>
      </c>
      <c r="C2975" s="34">
        <v>55158.64</v>
      </c>
      <c r="D2975" s="34">
        <v>55158.64</v>
      </c>
      <c r="E2975" s="34">
        <v>32048.84</v>
      </c>
      <c r="F2975" s="34">
        <v>32048.84</v>
      </c>
      <c r="G2975" s="34">
        <v>32048.84</v>
      </c>
      <c r="H2975" s="34">
        <v>32048.84</v>
      </c>
      <c r="I2975" s="34">
        <v>32048.84</v>
      </c>
      <c r="J2975" s="34">
        <v>32048.84</v>
      </c>
      <c r="K2975" s="34">
        <v>32048.84</v>
      </c>
      <c r="L2975" s="34">
        <v>32048.84</v>
      </c>
      <c r="M2975" s="34">
        <v>32048.84</v>
      </c>
      <c r="N2975" s="34">
        <v>32048.84</v>
      </c>
      <c r="O2975" s="34">
        <v>32048.84</v>
      </c>
      <c r="P2975" s="34">
        <v>32048.84</v>
      </c>
      <c r="Q2975" s="34">
        <v>32048.84</v>
      </c>
      <c r="R2975" s="34">
        <v>32048.84</v>
      </c>
      <c r="S2975" s="34">
        <v>32048.84</v>
      </c>
    </row>
    <row r="2976" spans="2:19">
      <c r="B2976" s="5">
        <v>1994</v>
      </c>
      <c r="C2976" s="34">
        <v>33918.870000000003</v>
      </c>
      <c r="D2976" s="34">
        <v>33918.870000000003</v>
      </c>
      <c r="E2976" s="34">
        <v>33918.870000000003</v>
      </c>
      <c r="F2976" s="34">
        <v>33918.870000000003</v>
      </c>
      <c r="G2976" s="34">
        <v>33918.870000000003</v>
      </c>
      <c r="H2976" s="34">
        <v>33918.870000000003</v>
      </c>
      <c r="I2976" s="34">
        <v>33918.870000000003</v>
      </c>
      <c r="J2976" s="34">
        <v>33918.870000000003</v>
      </c>
      <c r="K2976" s="34">
        <v>33918.870000000003</v>
      </c>
      <c r="L2976" s="34">
        <v>33918.870000000003</v>
      </c>
      <c r="M2976" s="34">
        <v>33918.870000000003</v>
      </c>
      <c r="N2976" s="34">
        <v>33918.870000000003</v>
      </c>
      <c r="O2976" s="34">
        <v>33918.870000000003</v>
      </c>
      <c r="P2976" s="34">
        <v>33918.870000000003</v>
      </c>
      <c r="Q2976" s="34">
        <v>33918.870000000003</v>
      </c>
      <c r="R2976" s="34">
        <v>33918.870000000003</v>
      </c>
      <c r="S2976" s="34">
        <v>33918.870000000003</v>
      </c>
    </row>
    <row r="2977" spans="2:19">
      <c r="B2977" s="5">
        <v>1993</v>
      </c>
      <c r="C2977" s="34">
        <v>32616.36</v>
      </c>
      <c r="D2977" s="34">
        <v>32616.36</v>
      </c>
      <c r="E2977" s="34">
        <v>32616.36</v>
      </c>
      <c r="F2977" s="34">
        <v>32616.36</v>
      </c>
      <c r="G2977" s="34">
        <v>32616.36</v>
      </c>
      <c r="H2977" s="34">
        <v>32616.36</v>
      </c>
      <c r="I2977" s="34">
        <v>32616.36</v>
      </c>
      <c r="J2977" s="34">
        <v>32616.36</v>
      </c>
      <c r="K2977" s="34">
        <v>32616.36</v>
      </c>
      <c r="L2977" s="34">
        <v>32616.36</v>
      </c>
      <c r="M2977" s="34">
        <v>32616.36</v>
      </c>
      <c r="N2977" s="34">
        <v>32616.36</v>
      </c>
      <c r="O2977" s="34">
        <v>32616.36</v>
      </c>
      <c r="P2977" s="34">
        <v>32616.36</v>
      </c>
      <c r="Q2977" s="34">
        <v>32616.36</v>
      </c>
      <c r="R2977" s="34">
        <v>32616.36</v>
      </c>
      <c r="S2977" s="34">
        <v>32616.36</v>
      </c>
    </row>
    <row r="2978" spans="2:19">
      <c r="B2978" s="5">
        <v>1992</v>
      </c>
      <c r="C2978" s="34">
        <v>32835.11</v>
      </c>
      <c r="D2978" s="34">
        <v>32835.11</v>
      </c>
      <c r="E2978" s="34">
        <v>32835.11</v>
      </c>
      <c r="F2978" s="34">
        <v>32835.11</v>
      </c>
      <c r="G2978" s="34">
        <v>32835.11</v>
      </c>
      <c r="H2978" s="34">
        <v>32835.11</v>
      </c>
      <c r="I2978" s="34">
        <v>32835.11</v>
      </c>
      <c r="J2978" s="34">
        <v>32835.11</v>
      </c>
      <c r="K2978" s="34">
        <v>32835.11</v>
      </c>
      <c r="L2978" s="34">
        <v>32835.11</v>
      </c>
      <c r="M2978" s="34">
        <v>32835.11</v>
      </c>
      <c r="N2978" s="34">
        <v>32835.11</v>
      </c>
      <c r="O2978" s="34">
        <v>32835.11</v>
      </c>
      <c r="P2978" s="34">
        <v>32835.11</v>
      </c>
      <c r="Q2978" s="34">
        <v>32835.11</v>
      </c>
      <c r="R2978" s="34">
        <v>32835.11</v>
      </c>
      <c r="S2978" s="34">
        <v>32835.11</v>
      </c>
    </row>
    <row r="2979" spans="2:19">
      <c r="B2979" s="5">
        <v>1991</v>
      </c>
      <c r="C2979" s="34">
        <v>28421.02</v>
      </c>
      <c r="D2979" s="34">
        <v>28421.02</v>
      </c>
      <c r="E2979" s="34">
        <v>28421.02</v>
      </c>
      <c r="F2979" s="34">
        <v>28421.02</v>
      </c>
      <c r="G2979" s="34">
        <v>28421.02</v>
      </c>
      <c r="H2979" s="34">
        <v>28421.02</v>
      </c>
      <c r="I2979" s="34">
        <v>28421.02</v>
      </c>
      <c r="J2979" s="34">
        <v>28421.02</v>
      </c>
      <c r="K2979" s="34">
        <v>28421.02</v>
      </c>
      <c r="L2979" s="34">
        <v>28421.02</v>
      </c>
      <c r="M2979" s="34">
        <v>28421.02</v>
      </c>
      <c r="N2979" s="34">
        <v>28421.02</v>
      </c>
      <c r="O2979" s="34">
        <v>28421.02</v>
      </c>
      <c r="P2979" s="34">
        <v>28421.02</v>
      </c>
      <c r="Q2979" s="34">
        <v>28421.02</v>
      </c>
      <c r="R2979" s="34">
        <v>28421.02</v>
      </c>
      <c r="S2979" s="34">
        <v>28421.02</v>
      </c>
    </row>
    <row r="2980" spans="2:19">
      <c r="B2980" s="5">
        <v>1990</v>
      </c>
      <c r="C2980" s="34">
        <v>44426.86</v>
      </c>
      <c r="D2980" s="34">
        <v>44426.86</v>
      </c>
      <c r="E2980" s="34">
        <v>44426.86</v>
      </c>
      <c r="F2980" s="34">
        <v>44426.86</v>
      </c>
      <c r="G2980" s="34">
        <v>44426.86</v>
      </c>
      <c r="H2980" s="34">
        <v>44426.86</v>
      </c>
      <c r="I2980" s="34">
        <v>44426.86</v>
      </c>
      <c r="J2980" s="34">
        <v>44426.86</v>
      </c>
      <c r="K2980" s="34">
        <v>44426.86</v>
      </c>
      <c r="L2980" s="34">
        <v>44426.86</v>
      </c>
      <c r="M2980" s="34">
        <v>44426.86</v>
      </c>
      <c r="N2980" s="34">
        <v>44426.86</v>
      </c>
      <c r="O2980" s="34">
        <v>44426.86</v>
      </c>
      <c r="P2980" s="34">
        <v>44426.86</v>
      </c>
      <c r="Q2980" s="34">
        <v>44426.86</v>
      </c>
      <c r="R2980" s="34">
        <v>44426.86</v>
      </c>
      <c r="S2980" s="34">
        <v>44426.86</v>
      </c>
    </row>
    <row r="2981" spans="2:19">
      <c r="B2981" s="5">
        <v>1989</v>
      </c>
      <c r="C2981" s="34">
        <v>27727.86</v>
      </c>
      <c r="D2981" s="34">
        <v>27727.86</v>
      </c>
      <c r="E2981" s="34">
        <v>27727.86</v>
      </c>
      <c r="F2981" s="34">
        <v>27727.86</v>
      </c>
      <c r="G2981" s="34">
        <v>27727.86</v>
      </c>
      <c r="H2981" s="34">
        <v>27727.86</v>
      </c>
      <c r="I2981" s="34">
        <v>27727.86</v>
      </c>
      <c r="J2981" s="34">
        <v>27727.86</v>
      </c>
      <c r="K2981" s="34">
        <v>27727.86</v>
      </c>
      <c r="L2981" s="34">
        <v>27727.86</v>
      </c>
      <c r="M2981" s="34">
        <v>27727.86</v>
      </c>
      <c r="N2981" s="34">
        <v>27727.86</v>
      </c>
      <c r="O2981" s="34">
        <v>27727.86</v>
      </c>
      <c r="P2981" s="34">
        <v>27727.86</v>
      </c>
      <c r="Q2981" s="34">
        <v>27727.86</v>
      </c>
      <c r="R2981" s="34">
        <v>27727.86</v>
      </c>
      <c r="S2981" s="34">
        <v>27727.86</v>
      </c>
    </row>
    <row r="2982" spans="2:19">
      <c r="B2982" s="5">
        <v>1988</v>
      </c>
      <c r="C2982" s="34">
        <v>21164.47</v>
      </c>
      <c r="D2982" s="34">
        <v>21164.47</v>
      </c>
      <c r="E2982" s="34">
        <v>21164.47</v>
      </c>
      <c r="F2982" s="34">
        <v>21164.47</v>
      </c>
      <c r="G2982" s="34">
        <v>21164.47</v>
      </c>
      <c r="H2982" s="34">
        <v>21164.47</v>
      </c>
      <c r="I2982" s="34">
        <v>21164.47</v>
      </c>
      <c r="J2982" s="34">
        <v>21164.47</v>
      </c>
      <c r="K2982" s="34">
        <v>21164.47</v>
      </c>
      <c r="L2982" s="34">
        <v>21164.47</v>
      </c>
      <c r="M2982" s="34">
        <v>21164.47</v>
      </c>
      <c r="N2982" s="34">
        <v>21164.47</v>
      </c>
      <c r="O2982" s="34">
        <v>21164.47</v>
      </c>
      <c r="P2982" s="34">
        <v>21164.47</v>
      </c>
      <c r="Q2982" s="34">
        <v>21164.47</v>
      </c>
      <c r="R2982" s="34">
        <v>21164.47</v>
      </c>
      <c r="S2982" s="34">
        <v>21164.47</v>
      </c>
    </row>
    <row r="2983" spans="2:19">
      <c r="B2983" s="5">
        <v>1987</v>
      </c>
      <c r="C2983" s="34">
        <v>14995.37</v>
      </c>
      <c r="D2983" s="34">
        <v>14995.37</v>
      </c>
      <c r="E2983" s="34">
        <v>14995.37</v>
      </c>
      <c r="F2983" s="34">
        <v>14995.37</v>
      </c>
      <c r="G2983" s="34">
        <v>14995.37</v>
      </c>
      <c r="H2983" s="34">
        <v>14995.37</v>
      </c>
      <c r="I2983" s="34">
        <v>14995.37</v>
      </c>
      <c r="J2983" s="34">
        <v>14995.37</v>
      </c>
      <c r="K2983" s="34">
        <v>14995.37</v>
      </c>
      <c r="L2983" s="34">
        <v>14995.37</v>
      </c>
      <c r="M2983" s="34">
        <v>14995.37</v>
      </c>
      <c r="N2983" s="34">
        <v>14995.37</v>
      </c>
      <c r="O2983" s="34">
        <v>14995.37</v>
      </c>
      <c r="P2983" s="34">
        <v>14995.37</v>
      </c>
      <c r="Q2983" s="34">
        <v>14995.37</v>
      </c>
      <c r="R2983" s="34">
        <v>14995.37</v>
      </c>
      <c r="S2983" s="34">
        <v>14995.37</v>
      </c>
    </row>
    <row r="2984" spans="2:19">
      <c r="B2984" s="5">
        <v>1986</v>
      </c>
      <c r="C2984" s="34">
        <v>25514</v>
      </c>
      <c r="D2984" s="34">
        <v>25514</v>
      </c>
      <c r="E2984" s="34">
        <v>25514</v>
      </c>
      <c r="F2984" s="34">
        <v>25514</v>
      </c>
      <c r="G2984" s="34">
        <v>25514</v>
      </c>
      <c r="H2984" s="34">
        <v>25514</v>
      </c>
      <c r="I2984" s="34">
        <v>25514</v>
      </c>
      <c r="J2984" s="34">
        <v>25514</v>
      </c>
      <c r="K2984" s="34">
        <v>25514</v>
      </c>
      <c r="L2984" s="34">
        <v>25514</v>
      </c>
      <c r="M2984" s="34">
        <v>25514</v>
      </c>
      <c r="N2984" s="34">
        <v>25514</v>
      </c>
      <c r="O2984" s="34">
        <v>25514</v>
      </c>
      <c r="P2984" s="34">
        <v>25514</v>
      </c>
      <c r="Q2984" s="34">
        <v>25514</v>
      </c>
      <c r="R2984" s="34">
        <v>25514</v>
      </c>
      <c r="S2984" s="34">
        <v>25514</v>
      </c>
    </row>
    <row r="2985" spans="2:19">
      <c r="B2985" s="5">
        <v>1985</v>
      </c>
      <c r="C2985" s="34">
        <v>13116.36</v>
      </c>
      <c r="D2985" s="34">
        <v>13116.36</v>
      </c>
      <c r="E2985" s="34">
        <v>13116.36</v>
      </c>
      <c r="F2985" s="34">
        <v>13116.36</v>
      </c>
      <c r="G2985" s="34">
        <v>13116.36</v>
      </c>
      <c r="H2985" s="34">
        <v>13116.36</v>
      </c>
      <c r="I2985" s="34">
        <v>13116.36</v>
      </c>
      <c r="J2985" s="34">
        <v>13116.36</v>
      </c>
      <c r="K2985" s="34">
        <v>13116.36</v>
      </c>
      <c r="L2985" s="34">
        <v>13116.36</v>
      </c>
      <c r="M2985" s="34">
        <v>13116.36</v>
      </c>
      <c r="N2985" s="34">
        <v>13116.36</v>
      </c>
      <c r="O2985" s="34">
        <v>13116.36</v>
      </c>
      <c r="P2985" s="34">
        <v>13116.36</v>
      </c>
      <c r="Q2985" s="34">
        <v>13116.36</v>
      </c>
      <c r="R2985" s="34">
        <v>13116.36</v>
      </c>
      <c r="S2985" s="34">
        <v>13116.36</v>
      </c>
    </row>
    <row r="2986" spans="2:19">
      <c r="B2986" s="5">
        <v>1984</v>
      </c>
      <c r="C2986" s="34">
        <v>13340.86</v>
      </c>
      <c r="D2986" s="34">
        <v>13340.86</v>
      </c>
      <c r="E2986" s="34">
        <v>13340.86</v>
      </c>
      <c r="F2986" s="34">
        <v>13340.86</v>
      </c>
      <c r="G2986" s="34">
        <v>13340.86</v>
      </c>
      <c r="H2986" s="34">
        <v>13340.86</v>
      </c>
      <c r="I2986" s="34">
        <v>13340.86</v>
      </c>
      <c r="J2986" s="34">
        <v>13340.86</v>
      </c>
      <c r="K2986" s="34">
        <v>13340.86</v>
      </c>
      <c r="L2986" s="34">
        <v>13340.86</v>
      </c>
      <c r="M2986" s="34">
        <v>13340.86</v>
      </c>
      <c r="N2986" s="34">
        <v>13340.86</v>
      </c>
      <c r="O2986" s="34">
        <v>13340.86</v>
      </c>
      <c r="P2986" s="34">
        <v>13340.86</v>
      </c>
      <c r="Q2986" s="34">
        <v>13340.86</v>
      </c>
      <c r="R2986" s="34">
        <v>13340.86</v>
      </c>
      <c r="S2986" s="34">
        <v>13340.86</v>
      </c>
    </row>
    <row r="2987" spans="2:19">
      <c r="B2987" s="5">
        <v>1983</v>
      </c>
      <c r="C2987" s="34">
        <v>23038.42</v>
      </c>
      <c r="D2987" s="34">
        <v>23038.42</v>
      </c>
      <c r="E2987" s="34">
        <v>23038.42</v>
      </c>
      <c r="F2987" s="34">
        <v>23038.42</v>
      </c>
      <c r="G2987" s="34">
        <v>23038.42</v>
      </c>
      <c r="H2987" s="34">
        <v>23038.42</v>
      </c>
      <c r="I2987" s="34">
        <v>23038.42</v>
      </c>
      <c r="J2987" s="34">
        <v>23038.42</v>
      </c>
      <c r="K2987" s="34">
        <v>23038.42</v>
      </c>
      <c r="L2987" s="34">
        <v>23038.42</v>
      </c>
      <c r="M2987" s="34">
        <v>23038.42</v>
      </c>
      <c r="N2987" s="34">
        <v>23038.42</v>
      </c>
      <c r="O2987" s="34">
        <v>23038.42</v>
      </c>
      <c r="P2987" s="34">
        <v>23038.42</v>
      </c>
      <c r="Q2987" s="34">
        <v>23038.42</v>
      </c>
      <c r="R2987" s="34">
        <v>23038.42</v>
      </c>
      <c r="S2987" s="34">
        <v>23038.42</v>
      </c>
    </row>
    <row r="2988" spans="2:19">
      <c r="B2988" s="5">
        <v>1982</v>
      </c>
      <c r="C2988" s="34">
        <v>51558.27</v>
      </c>
      <c r="D2988" s="34">
        <v>51558.27</v>
      </c>
      <c r="E2988" s="34">
        <v>51558.27</v>
      </c>
      <c r="F2988" s="34">
        <v>51558.27</v>
      </c>
      <c r="G2988" s="34">
        <v>51558.27</v>
      </c>
      <c r="H2988" s="34">
        <v>51558.27</v>
      </c>
      <c r="I2988" s="34">
        <v>51558.27</v>
      </c>
      <c r="J2988" s="34">
        <v>51558.27</v>
      </c>
      <c r="K2988" s="34">
        <v>51558.27</v>
      </c>
      <c r="L2988" s="34">
        <v>51558.27</v>
      </c>
      <c r="M2988" s="34">
        <v>51558.27</v>
      </c>
      <c r="N2988" s="34">
        <v>51558.27</v>
      </c>
      <c r="O2988" s="34">
        <v>51558.27</v>
      </c>
      <c r="P2988" s="34">
        <v>51558.27</v>
      </c>
      <c r="Q2988" s="34">
        <v>51558.27</v>
      </c>
      <c r="R2988" s="34">
        <v>51558.27</v>
      </c>
      <c r="S2988" s="34">
        <v>51558.27</v>
      </c>
    </row>
    <row r="2989" spans="2:19">
      <c r="B2989" s="5">
        <v>1981</v>
      </c>
      <c r="C2989" s="34">
        <v>20639.990000000002</v>
      </c>
      <c r="D2989" s="34">
        <v>20639.990000000002</v>
      </c>
      <c r="E2989" s="34">
        <v>20639.990000000002</v>
      </c>
      <c r="F2989" s="34">
        <v>20639.990000000002</v>
      </c>
      <c r="G2989" s="34">
        <v>20639.990000000002</v>
      </c>
      <c r="H2989" s="34">
        <v>20639.990000000002</v>
      </c>
      <c r="I2989" s="34">
        <v>20639.990000000002</v>
      </c>
      <c r="J2989" s="34">
        <v>20639.990000000002</v>
      </c>
      <c r="K2989" s="34">
        <v>20639.990000000002</v>
      </c>
      <c r="L2989" s="34">
        <v>20639.990000000002</v>
      </c>
      <c r="M2989" s="34">
        <v>20639.990000000002</v>
      </c>
      <c r="N2989" s="34">
        <v>20639.990000000002</v>
      </c>
      <c r="O2989" s="34">
        <v>20639.990000000002</v>
      </c>
      <c r="P2989" s="34">
        <v>20639.990000000002</v>
      </c>
      <c r="Q2989" s="34">
        <v>20639.990000000002</v>
      </c>
      <c r="R2989" s="34">
        <v>20639.990000000002</v>
      </c>
      <c r="S2989" s="34">
        <v>20639.990000000002</v>
      </c>
    </row>
    <row r="2990" spans="2:19">
      <c r="B2990" s="5">
        <v>1980</v>
      </c>
      <c r="C2990" s="34">
        <v>24789.47</v>
      </c>
      <c r="D2990" s="34">
        <v>24789.47</v>
      </c>
      <c r="E2990" s="34">
        <v>24789.47</v>
      </c>
      <c r="F2990" s="34">
        <v>24789.47</v>
      </c>
      <c r="G2990" s="34">
        <v>24789.47</v>
      </c>
      <c r="H2990" s="34">
        <v>24789.47</v>
      </c>
      <c r="I2990" s="34">
        <v>24789.47</v>
      </c>
      <c r="J2990" s="34">
        <v>24789.47</v>
      </c>
      <c r="K2990" s="34">
        <v>24789.47</v>
      </c>
      <c r="L2990" s="34">
        <v>24789.47</v>
      </c>
      <c r="M2990" s="34">
        <v>24789.47</v>
      </c>
      <c r="N2990" s="34">
        <v>24789.47</v>
      </c>
      <c r="O2990" s="34">
        <v>24789.47</v>
      </c>
      <c r="P2990" s="34">
        <v>24789.47</v>
      </c>
      <c r="Q2990" s="34">
        <v>24789.47</v>
      </c>
      <c r="R2990" s="34">
        <v>24789.47</v>
      </c>
      <c r="S2990" s="34">
        <v>24789.47</v>
      </c>
    </row>
    <row r="2991" spans="2:19">
      <c r="B2991" s="5">
        <v>1979</v>
      </c>
      <c r="C2991" s="34">
        <v>12433.61</v>
      </c>
      <c r="D2991" s="34">
        <v>12433.61</v>
      </c>
      <c r="E2991" s="34">
        <v>12433.61</v>
      </c>
      <c r="F2991" s="34">
        <v>12433.61</v>
      </c>
      <c r="G2991" s="34">
        <v>12433.61</v>
      </c>
      <c r="H2991" s="34">
        <v>12433.61</v>
      </c>
      <c r="I2991" s="34">
        <v>12433.61</v>
      </c>
      <c r="J2991" s="34">
        <v>12433.61</v>
      </c>
      <c r="K2991" s="34">
        <v>12433.61</v>
      </c>
      <c r="L2991" s="34">
        <v>12433.61</v>
      </c>
      <c r="M2991" s="34">
        <v>12433.61</v>
      </c>
      <c r="N2991" s="34">
        <v>12433.61</v>
      </c>
      <c r="O2991" s="34">
        <v>12433.61</v>
      </c>
      <c r="P2991" s="34">
        <v>12433.61</v>
      </c>
      <c r="Q2991" s="34">
        <v>12433.61</v>
      </c>
      <c r="R2991" s="34">
        <v>12433.61</v>
      </c>
      <c r="S2991" s="34">
        <v>12433.61</v>
      </c>
    </row>
    <row r="2992" spans="2:19">
      <c r="B2992" s="5">
        <v>1978</v>
      </c>
      <c r="C2992" s="34">
        <v>12188.22</v>
      </c>
      <c r="D2992" s="34">
        <v>12188.22</v>
      </c>
      <c r="E2992" s="34">
        <v>12188.22</v>
      </c>
      <c r="F2992" s="34">
        <v>12188.22</v>
      </c>
      <c r="G2992" s="34">
        <v>12188.22</v>
      </c>
      <c r="H2992" s="34">
        <v>12188.22</v>
      </c>
      <c r="I2992" s="34">
        <v>12188.22</v>
      </c>
      <c r="J2992" s="34">
        <v>12188.22</v>
      </c>
      <c r="K2992" s="34">
        <v>12188.22</v>
      </c>
      <c r="L2992" s="34">
        <v>12188.22</v>
      </c>
      <c r="M2992" s="34">
        <v>12188.22</v>
      </c>
      <c r="N2992" s="34">
        <v>12188.22</v>
      </c>
      <c r="O2992" s="34">
        <v>12188.22</v>
      </c>
      <c r="P2992" s="34">
        <v>12188.22</v>
      </c>
      <c r="Q2992" s="34">
        <v>12188.22</v>
      </c>
      <c r="R2992" s="34">
        <v>12188.22</v>
      </c>
      <c r="S2992" s="34">
        <v>12188.22</v>
      </c>
    </row>
    <row r="2993" spans="2:19">
      <c r="B2993" s="5">
        <v>1977</v>
      </c>
      <c r="C2993" s="34">
        <v>19857.849999999999</v>
      </c>
      <c r="D2993" s="34">
        <v>19857.849999999999</v>
      </c>
      <c r="E2993" s="34">
        <v>19857.849999999999</v>
      </c>
      <c r="F2993" s="34">
        <v>19857.849999999999</v>
      </c>
      <c r="G2993" s="34">
        <v>19857.849999999999</v>
      </c>
      <c r="H2993" s="34">
        <v>19857.849999999999</v>
      </c>
      <c r="I2993" s="34">
        <v>19857.849999999999</v>
      </c>
      <c r="J2993" s="34">
        <v>19857.849999999999</v>
      </c>
      <c r="K2993" s="34">
        <v>19857.849999999999</v>
      </c>
      <c r="L2993" s="34">
        <v>19857.849999999999</v>
      </c>
      <c r="M2993" s="34">
        <v>19857.849999999999</v>
      </c>
      <c r="N2993" s="34">
        <v>19857.849999999999</v>
      </c>
      <c r="O2993" s="34">
        <v>19857.849999999999</v>
      </c>
      <c r="P2993" s="34">
        <v>19857.849999999999</v>
      </c>
      <c r="Q2993" s="34">
        <v>19857.849999999999</v>
      </c>
      <c r="R2993" s="34">
        <v>19857.849999999999</v>
      </c>
      <c r="S2993" s="34">
        <v>19857.849999999999</v>
      </c>
    </row>
    <row r="2994" spans="2:19">
      <c r="B2994" s="5">
        <v>1976</v>
      </c>
      <c r="C2994" s="34">
        <v>29547.79</v>
      </c>
      <c r="D2994" s="34">
        <v>29547.79</v>
      </c>
      <c r="E2994" s="34">
        <v>29547.79</v>
      </c>
      <c r="F2994" s="34">
        <v>29547.79</v>
      </c>
      <c r="G2994" s="34">
        <v>29547.79</v>
      </c>
      <c r="H2994" s="34">
        <v>29547.79</v>
      </c>
      <c r="I2994" s="34">
        <v>29547.79</v>
      </c>
      <c r="J2994" s="34">
        <v>29547.79</v>
      </c>
      <c r="K2994" s="34">
        <v>29547.79</v>
      </c>
      <c r="L2994" s="34">
        <v>29547.79</v>
      </c>
      <c r="M2994" s="34">
        <v>29547.79</v>
      </c>
      <c r="N2994" s="34">
        <v>29547.79</v>
      </c>
      <c r="O2994" s="34">
        <v>29547.79</v>
      </c>
      <c r="P2994" s="34">
        <v>29547.79</v>
      </c>
      <c r="Q2994" s="34">
        <v>29547.79</v>
      </c>
      <c r="R2994" s="34">
        <v>29547.79</v>
      </c>
      <c r="S2994" s="34">
        <v>29547.79</v>
      </c>
    </row>
    <row r="2995" spans="2:19">
      <c r="B2995" s="5">
        <v>1975</v>
      </c>
      <c r="C2995" s="34">
        <v>34738.019999999997</v>
      </c>
      <c r="D2995" s="34">
        <v>34738.019999999997</v>
      </c>
      <c r="E2995" s="34">
        <v>34738.019999999997</v>
      </c>
      <c r="F2995" s="34">
        <v>34738.019999999997</v>
      </c>
      <c r="G2995" s="34">
        <v>34738.019999999997</v>
      </c>
      <c r="H2995" s="34">
        <v>34738.019999999997</v>
      </c>
      <c r="I2995" s="34">
        <v>34738.019999999997</v>
      </c>
      <c r="J2995" s="34">
        <v>34738.019999999997</v>
      </c>
      <c r="K2995" s="34">
        <v>34738.019999999997</v>
      </c>
      <c r="L2995" s="34">
        <v>34738.019999999997</v>
      </c>
      <c r="M2995" s="34">
        <v>34738.019999999997</v>
      </c>
      <c r="N2995" s="34">
        <v>34738.019999999997</v>
      </c>
      <c r="O2995" s="34">
        <v>34738.019999999997</v>
      </c>
      <c r="P2995" s="34">
        <v>34738.019999999997</v>
      </c>
      <c r="Q2995" s="34">
        <v>34738.019999999997</v>
      </c>
      <c r="R2995" s="34">
        <v>34738.019999999997</v>
      </c>
      <c r="S2995" s="34">
        <v>34738.019999999997</v>
      </c>
    </row>
    <row r="2996" spans="2:19">
      <c r="B2996" s="5">
        <v>1974</v>
      </c>
      <c r="C2996" s="34">
        <v>25547.69</v>
      </c>
      <c r="D2996" s="34">
        <v>25547.69</v>
      </c>
      <c r="E2996" s="34">
        <v>25547.69</v>
      </c>
      <c r="F2996" s="34">
        <v>25547.69</v>
      </c>
      <c r="G2996" s="34">
        <v>25547.69</v>
      </c>
      <c r="H2996" s="34">
        <v>25547.69</v>
      </c>
      <c r="I2996" s="34">
        <v>25547.69</v>
      </c>
      <c r="J2996" s="34">
        <v>25547.69</v>
      </c>
      <c r="K2996" s="34">
        <v>25547.69</v>
      </c>
      <c r="L2996" s="34">
        <v>25547.69</v>
      </c>
      <c r="M2996" s="34">
        <v>25547.69</v>
      </c>
      <c r="N2996" s="34">
        <v>25547.69</v>
      </c>
      <c r="O2996" s="34">
        <v>25547.69</v>
      </c>
      <c r="P2996" s="34">
        <v>25547.69</v>
      </c>
      <c r="Q2996" s="34">
        <v>25547.69</v>
      </c>
      <c r="R2996" s="34">
        <v>25547.69</v>
      </c>
      <c r="S2996" s="34">
        <v>25547.69</v>
      </c>
    </row>
    <row r="2997" spans="2:19">
      <c r="B2997" s="5">
        <v>1973</v>
      </c>
      <c r="C2997" s="34">
        <v>26458.78</v>
      </c>
      <c r="D2997" s="34">
        <v>26458.78</v>
      </c>
      <c r="E2997" s="34">
        <v>26458.78</v>
      </c>
      <c r="F2997" s="34">
        <v>26458.78</v>
      </c>
      <c r="G2997" s="34">
        <v>26458.78</v>
      </c>
      <c r="H2997" s="34">
        <v>26458.78</v>
      </c>
      <c r="I2997" s="34">
        <v>26458.78</v>
      </c>
      <c r="J2997" s="34">
        <v>26458.78</v>
      </c>
      <c r="K2997" s="34">
        <v>26458.78</v>
      </c>
      <c r="L2997" s="34">
        <v>26458.78</v>
      </c>
      <c r="M2997" s="34">
        <v>26458.78</v>
      </c>
      <c r="N2997" s="34">
        <v>26458.78</v>
      </c>
      <c r="O2997" s="34">
        <v>26458.78</v>
      </c>
      <c r="P2997" s="34">
        <v>26458.78</v>
      </c>
      <c r="Q2997" s="34">
        <v>26458.78</v>
      </c>
      <c r="R2997" s="34">
        <v>26458.78</v>
      </c>
      <c r="S2997" s="34">
        <v>26458.78</v>
      </c>
    </row>
    <row r="2998" spans="2:19">
      <c r="B2998" s="5">
        <v>1972</v>
      </c>
      <c r="C2998" s="34">
        <v>25904.71</v>
      </c>
      <c r="D2998" s="34">
        <v>25904.71</v>
      </c>
      <c r="E2998" s="34">
        <v>25904.71</v>
      </c>
      <c r="F2998" s="34">
        <v>25904.71</v>
      </c>
      <c r="G2998" s="34">
        <v>25904.71</v>
      </c>
      <c r="H2998" s="34">
        <v>25904.71</v>
      </c>
      <c r="I2998" s="34">
        <v>25904.71</v>
      </c>
      <c r="J2998" s="34">
        <v>25904.71</v>
      </c>
      <c r="K2998" s="34">
        <v>25904.71</v>
      </c>
      <c r="L2998" s="34">
        <v>25904.71</v>
      </c>
      <c r="M2998" s="34">
        <v>25904.71</v>
      </c>
      <c r="N2998" s="34">
        <v>25904.71</v>
      </c>
      <c r="O2998" s="34">
        <v>25904.71</v>
      </c>
      <c r="P2998" s="34">
        <v>25904.71</v>
      </c>
      <c r="Q2998" s="34">
        <v>25904.71</v>
      </c>
      <c r="R2998" s="34">
        <v>25904.71</v>
      </c>
      <c r="S2998" s="34">
        <v>25904.71</v>
      </c>
    </row>
    <row r="2999" spans="2:19">
      <c r="B2999" s="5">
        <v>1971</v>
      </c>
      <c r="C2999" s="34">
        <v>18659.830000000002</v>
      </c>
      <c r="D2999" s="34">
        <v>18659.830000000002</v>
      </c>
      <c r="E2999" s="34">
        <v>18659.830000000002</v>
      </c>
      <c r="F2999" s="34">
        <v>18659.830000000002</v>
      </c>
      <c r="G2999" s="34">
        <v>18659.830000000002</v>
      </c>
      <c r="H2999" s="34">
        <v>18659.830000000002</v>
      </c>
      <c r="I2999" s="34">
        <v>18659.830000000002</v>
      </c>
      <c r="J2999" s="34">
        <v>18659.830000000002</v>
      </c>
      <c r="K2999" s="34">
        <v>18659.830000000002</v>
      </c>
      <c r="L2999" s="34">
        <v>18659.830000000002</v>
      </c>
      <c r="M2999" s="34">
        <v>18659.830000000002</v>
      </c>
      <c r="N2999" s="34">
        <v>18659.830000000002</v>
      </c>
      <c r="O2999" s="34">
        <v>18659.830000000002</v>
      </c>
      <c r="P2999" s="34">
        <v>18659.830000000002</v>
      </c>
      <c r="Q2999" s="34">
        <v>18659.830000000002</v>
      </c>
      <c r="R2999" s="34">
        <v>18659.830000000002</v>
      </c>
      <c r="S2999" s="34">
        <v>18659.830000000002</v>
      </c>
    </row>
    <row r="3000" spans="2:19">
      <c r="B3000" s="5">
        <v>1970</v>
      </c>
      <c r="C3000" s="34">
        <v>13705.62</v>
      </c>
      <c r="D3000" s="34">
        <v>13705.62</v>
      </c>
      <c r="E3000" s="34">
        <v>13705.62</v>
      </c>
      <c r="F3000" s="34">
        <v>13705.62</v>
      </c>
      <c r="G3000" s="34">
        <v>13705.62</v>
      </c>
      <c r="H3000" s="34">
        <v>13705.62</v>
      </c>
      <c r="I3000" s="34">
        <v>13705.62</v>
      </c>
      <c r="J3000" s="34">
        <v>13705.62</v>
      </c>
      <c r="K3000" s="34">
        <v>13705.62</v>
      </c>
      <c r="L3000" s="34">
        <v>13705.62</v>
      </c>
      <c r="M3000" s="34">
        <v>13705.62</v>
      </c>
      <c r="N3000" s="34">
        <v>13705.62</v>
      </c>
      <c r="O3000" s="34">
        <v>13705.62</v>
      </c>
      <c r="P3000" s="34">
        <v>13705.62</v>
      </c>
      <c r="Q3000" s="34">
        <v>13705.62</v>
      </c>
      <c r="R3000" s="34">
        <v>13705.62</v>
      </c>
      <c r="S3000" s="34">
        <v>13705.62</v>
      </c>
    </row>
    <row r="3001" spans="2:19">
      <c r="B3001" s="5">
        <v>1969</v>
      </c>
      <c r="C3001" s="34">
        <v>10308.61</v>
      </c>
      <c r="D3001" s="34">
        <v>10308.61</v>
      </c>
      <c r="E3001" s="34">
        <v>10308.61</v>
      </c>
      <c r="F3001" s="34">
        <v>10308.61</v>
      </c>
      <c r="G3001" s="34">
        <v>10308.61</v>
      </c>
      <c r="H3001" s="34">
        <v>10308.61</v>
      </c>
      <c r="I3001" s="34">
        <v>10308.61</v>
      </c>
      <c r="J3001" s="34">
        <v>10308.61</v>
      </c>
      <c r="K3001" s="34">
        <v>10308.61</v>
      </c>
      <c r="L3001" s="34">
        <v>10308.61</v>
      </c>
      <c r="M3001" s="34">
        <v>10308.61</v>
      </c>
      <c r="N3001" s="34">
        <v>10308.61</v>
      </c>
      <c r="O3001" s="34">
        <v>10308.61</v>
      </c>
      <c r="P3001" s="34">
        <v>10308.61</v>
      </c>
      <c r="Q3001" s="34">
        <v>10308.61</v>
      </c>
      <c r="R3001" s="34">
        <v>10308.61</v>
      </c>
      <c r="S3001" s="34">
        <v>10308.61</v>
      </c>
    </row>
    <row r="3002" spans="2:19">
      <c r="B3002" s="5">
        <v>1968</v>
      </c>
      <c r="C3002" s="34">
        <v>7085.61</v>
      </c>
      <c r="D3002" s="34">
        <v>7085.61</v>
      </c>
      <c r="E3002" s="34">
        <v>7085.61</v>
      </c>
      <c r="F3002" s="34">
        <v>7085.61</v>
      </c>
      <c r="G3002" s="34">
        <v>7085.61</v>
      </c>
      <c r="H3002" s="34">
        <v>7085.61</v>
      </c>
      <c r="I3002" s="34">
        <v>7085.61</v>
      </c>
      <c r="J3002" s="34">
        <v>7085.61</v>
      </c>
      <c r="K3002" s="34">
        <v>7085.61</v>
      </c>
      <c r="L3002" s="34">
        <v>7085.61</v>
      </c>
      <c r="M3002" s="34">
        <v>7085.61</v>
      </c>
      <c r="N3002" s="34">
        <v>7085.61</v>
      </c>
      <c r="O3002" s="34">
        <v>7085.61</v>
      </c>
      <c r="P3002" s="34">
        <v>7085.61</v>
      </c>
      <c r="Q3002" s="34">
        <v>7085.61</v>
      </c>
      <c r="R3002" s="34">
        <v>7085.61</v>
      </c>
      <c r="S3002" s="34">
        <v>7085.61</v>
      </c>
    </row>
    <row r="3003" spans="2:19">
      <c r="B3003" s="5">
        <v>1967</v>
      </c>
      <c r="C3003" s="34">
        <v>10165.34</v>
      </c>
      <c r="D3003" s="34">
        <v>10165.34</v>
      </c>
      <c r="E3003" s="34">
        <v>10165.34</v>
      </c>
      <c r="F3003" s="34">
        <v>10165.34</v>
      </c>
      <c r="G3003" s="34">
        <v>10165.34</v>
      </c>
      <c r="H3003" s="34">
        <v>10165.34</v>
      </c>
      <c r="I3003" s="34">
        <v>10165.34</v>
      </c>
      <c r="J3003" s="34">
        <v>10165.34</v>
      </c>
      <c r="K3003" s="34">
        <v>10165.34</v>
      </c>
      <c r="L3003" s="34">
        <v>10165.34</v>
      </c>
      <c r="M3003" s="34">
        <v>10165.34</v>
      </c>
      <c r="N3003" s="34">
        <v>10165.34</v>
      </c>
      <c r="O3003" s="34">
        <v>10165.34</v>
      </c>
      <c r="P3003" s="34">
        <v>10165.34</v>
      </c>
      <c r="Q3003" s="34">
        <v>10165.34</v>
      </c>
      <c r="R3003" s="34">
        <v>10165.34</v>
      </c>
      <c r="S3003" s="34">
        <v>10165.34</v>
      </c>
    </row>
    <row r="3004" spans="2:19">
      <c r="B3004" s="5">
        <v>1966</v>
      </c>
      <c r="C3004" s="34">
        <v>7872.36</v>
      </c>
      <c r="D3004" s="34">
        <v>7872.36</v>
      </c>
      <c r="E3004" s="34">
        <v>7872.36</v>
      </c>
      <c r="F3004" s="34">
        <v>7872.36</v>
      </c>
      <c r="G3004" s="34">
        <v>7872.36</v>
      </c>
      <c r="H3004" s="34">
        <v>7872.36</v>
      </c>
      <c r="I3004" s="34">
        <v>7872.36</v>
      </c>
      <c r="J3004" s="34">
        <v>7872.36</v>
      </c>
      <c r="K3004" s="34">
        <v>7872.36</v>
      </c>
      <c r="L3004" s="34">
        <v>7872.36</v>
      </c>
      <c r="M3004" s="34">
        <v>7872.36</v>
      </c>
      <c r="N3004" s="34">
        <v>7872.36</v>
      </c>
      <c r="O3004" s="34">
        <v>7872.36</v>
      </c>
      <c r="P3004" s="34">
        <v>7872.36</v>
      </c>
      <c r="Q3004" s="34">
        <v>7872.36</v>
      </c>
      <c r="R3004" s="34">
        <v>7872.36</v>
      </c>
      <c r="S3004" s="34">
        <v>7872.36</v>
      </c>
    </row>
    <row r="3005" spans="2:19">
      <c r="B3005" s="5">
        <v>1965</v>
      </c>
      <c r="C3005" s="34">
        <v>4615.6000000000004</v>
      </c>
      <c r="D3005" s="34">
        <v>4615.6000000000004</v>
      </c>
      <c r="E3005" s="34">
        <v>4615.6000000000004</v>
      </c>
      <c r="F3005" s="34">
        <v>4615.6000000000004</v>
      </c>
      <c r="G3005" s="34">
        <v>4615.6000000000004</v>
      </c>
      <c r="H3005" s="34">
        <v>4615.6000000000004</v>
      </c>
      <c r="I3005" s="34">
        <v>4615.6000000000004</v>
      </c>
      <c r="J3005" s="34">
        <v>4615.6000000000004</v>
      </c>
      <c r="K3005" s="34">
        <v>4615.6000000000004</v>
      </c>
      <c r="L3005" s="34">
        <v>4615.6000000000004</v>
      </c>
      <c r="M3005" s="34">
        <v>4615.6000000000004</v>
      </c>
      <c r="N3005" s="34">
        <v>4615.6000000000004</v>
      </c>
      <c r="O3005" s="34">
        <v>4615.6000000000004</v>
      </c>
      <c r="P3005" s="34">
        <v>4615.6000000000004</v>
      </c>
      <c r="Q3005" s="34">
        <v>4615.6000000000004</v>
      </c>
      <c r="R3005" s="34">
        <v>4615.6000000000004</v>
      </c>
      <c r="S3005" s="34">
        <v>4615.6000000000004</v>
      </c>
    </row>
    <row r="3006" spans="2:19">
      <c r="B3006" s="5">
        <v>1964</v>
      </c>
      <c r="C3006" s="34">
        <v>8924.7800000000007</v>
      </c>
      <c r="D3006" s="34">
        <v>8924.7800000000007</v>
      </c>
      <c r="E3006" s="34">
        <v>8924.7800000000007</v>
      </c>
      <c r="F3006" s="34">
        <v>8924.7800000000007</v>
      </c>
      <c r="G3006" s="34">
        <v>8924.7800000000007</v>
      </c>
      <c r="H3006" s="34">
        <v>8924.7800000000007</v>
      </c>
      <c r="I3006" s="34">
        <v>8924.7800000000007</v>
      </c>
      <c r="J3006" s="34">
        <v>8924.7800000000007</v>
      </c>
      <c r="K3006" s="34">
        <v>8924.7800000000007</v>
      </c>
      <c r="L3006" s="34">
        <v>8924.7800000000007</v>
      </c>
      <c r="M3006" s="34">
        <v>8924.7800000000007</v>
      </c>
      <c r="N3006" s="34">
        <v>8924.7800000000007</v>
      </c>
      <c r="O3006" s="34">
        <v>8924.7800000000007</v>
      </c>
      <c r="P3006" s="34">
        <v>8924.7800000000007</v>
      </c>
      <c r="Q3006" s="34">
        <v>8924.7800000000007</v>
      </c>
      <c r="R3006" s="34">
        <v>8924.7800000000007</v>
      </c>
      <c r="S3006" s="34">
        <v>8924.7800000000007</v>
      </c>
    </row>
    <row r="3007" spans="2:19">
      <c r="B3007" s="5">
        <v>1963</v>
      </c>
      <c r="C3007" s="34">
        <v>6962.45</v>
      </c>
      <c r="D3007" s="34">
        <v>6962.45</v>
      </c>
      <c r="E3007" s="34">
        <v>6962.45</v>
      </c>
      <c r="F3007" s="34">
        <v>6962.45</v>
      </c>
      <c r="G3007" s="34">
        <v>6962.45</v>
      </c>
      <c r="H3007" s="34">
        <v>6962.45</v>
      </c>
      <c r="I3007" s="34">
        <v>6962.45</v>
      </c>
      <c r="J3007" s="34">
        <v>6962.45</v>
      </c>
      <c r="K3007" s="34">
        <v>6962.45</v>
      </c>
      <c r="L3007" s="34">
        <v>6962.45</v>
      </c>
      <c r="M3007" s="34">
        <v>6962.45</v>
      </c>
      <c r="N3007" s="34">
        <v>6962.45</v>
      </c>
      <c r="O3007" s="34">
        <v>6962.45</v>
      </c>
      <c r="P3007" s="34">
        <v>6962.45</v>
      </c>
      <c r="Q3007" s="34">
        <v>6962.45</v>
      </c>
      <c r="R3007" s="34">
        <v>6962.45</v>
      </c>
      <c r="S3007" s="34">
        <v>6962.45</v>
      </c>
    </row>
    <row r="3008" spans="2:19">
      <c r="B3008" s="5">
        <v>1962</v>
      </c>
      <c r="C3008" s="34">
        <v>7430.47</v>
      </c>
      <c r="D3008" s="34">
        <v>7430.47</v>
      </c>
      <c r="E3008" s="34">
        <v>7430.47</v>
      </c>
      <c r="F3008" s="34">
        <v>7430.47</v>
      </c>
      <c r="G3008" s="34">
        <v>7430.47</v>
      </c>
      <c r="H3008" s="34">
        <v>7430.47</v>
      </c>
      <c r="I3008" s="34">
        <v>7430.47</v>
      </c>
      <c r="J3008" s="34">
        <v>7430.47</v>
      </c>
      <c r="K3008" s="34">
        <v>7430.47</v>
      </c>
      <c r="L3008" s="34">
        <v>7430.47</v>
      </c>
      <c r="M3008" s="34">
        <v>7430.47</v>
      </c>
      <c r="N3008" s="34">
        <v>7430.47</v>
      </c>
      <c r="O3008" s="34">
        <v>7430.47</v>
      </c>
      <c r="P3008" s="34">
        <v>7430.47</v>
      </c>
      <c r="Q3008" s="34">
        <v>7430.47</v>
      </c>
      <c r="R3008" s="34">
        <v>7430.47</v>
      </c>
      <c r="S3008" s="34">
        <v>7430.47</v>
      </c>
    </row>
    <row r="3009" spans="2:19">
      <c r="B3009" s="5">
        <v>1961</v>
      </c>
      <c r="C3009" s="34">
        <v>9157.14</v>
      </c>
      <c r="D3009" s="34">
        <v>9157.14</v>
      </c>
      <c r="E3009" s="34">
        <v>9157.14</v>
      </c>
      <c r="F3009" s="34">
        <v>9157.14</v>
      </c>
      <c r="G3009" s="34">
        <v>9157.14</v>
      </c>
      <c r="H3009" s="34">
        <v>5454.36</v>
      </c>
      <c r="I3009" s="34">
        <v>5454.36</v>
      </c>
      <c r="J3009" s="34">
        <v>5454.36</v>
      </c>
      <c r="K3009" s="34">
        <v>5454.36</v>
      </c>
      <c r="L3009" s="34">
        <v>5454.36</v>
      </c>
      <c r="M3009" s="34">
        <v>5454.36</v>
      </c>
      <c r="N3009" s="34">
        <v>5454.36</v>
      </c>
      <c r="O3009" s="34">
        <v>5454.36</v>
      </c>
      <c r="P3009" s="34">
        <v>5454.36</v>
      </c>
      <c r="Q3009" s="34">
        <v>5454.36</v>
      </c>
      <c r="R3009" s="34">
        <v>5454.36</v>
      </c>
      <c r="S3009" s="34">
        <v>9157.14</v>
      </c>
    </row>
    <row r="3010" spans="2:19">
      <c r="B3010" s="5">
        <v>1960</v>
      </c>
      <c r="C3010" s="34">
        <v>10897.93</v>
      </c>
      <c r="D3010" s="34">
        <v>10897.93</v>
      </c>
      <c r="E3010" s="34">
        <v>10897.93</v>
      </c>
      <c r="F3010" s="34">
        <v>10897.93</v>
      </c>
      <c r="G3010" s="34">
        <v>10897.93</v>
      </c>
      <c r="H3010" s="34">
        <v>9867.68</v>
      </c>
      <c r="I3010" s="34">
        <v>9867.68</v>
      </c>
      <c r="J3010" s="34">
        <v>9867.68</v>
      </c>
      <c r="K3010" s="34">
        <v>9867.68</v>
      </c>
      <c r="L3010" s="34">
        <v>9867.68</v>
      </c>
      <c r="M3010" s="34">
        <v>9867.68</v>
      </c>
      <c r="N3010" s="34">
        <v>9867.68</v>
      </c>
      <c r="O3010" s="34">
        <v>9867.68</v>
      </c>
      <c r="P3010" s="34">
        <v>9867.68</v>
      </c>
      <c r="Q3010" s="34">
        <v>9867.68</v>
      </c>
      <c r="R3010" s="34">
        <v>9867.68</v>
      </c>
      <c r="S3010" s="34">
        <v>10897.93</v>
      </c>
    </row>
    <row r="3011" spans="2:19">
      <c r="B3011" s="5">
        <v>1959</v>
      </c>
      <c r="C3011" s="34">
        <v>7901</v>
      </c>
      <c r="D3011" s="34">
        <v>7901</v>
      </c>
      <c r="E3011" s="34">
        <v>7901</v>
      </c>
      <c r="F3011" s="34">
        <v>7901</v>
      </c>
      <c r="G3011" s="34">
        <v>7901</v>
      </c>
      <c r="H3011" s="34">
        <v>7364.65</v>
      </c>
      <c r="I3011" s="34">
        <v>7364.65</v>
      </c>
      <c r="J3011" s="34">
        <v>7364.65</v>
      </c>
      <c r="K3011" s="34">
        <v>7364.65</v>
      </c>
      <c r="L3011" s="34">
        <v>7364.65</v>
      </c>
      <c r="M3011" s="34">
        <v>7364.65</v>
      </c>
      <c r="N3011" s="34">
        <v>7364.65</v>
      </c>
      <c r="O3011" s="34">
        <v>7364.65</v>
      </c>
      <c r="P3011" s="34">
        <v>7364.65</v>
      </c>
      <c r="Q3011" s="34">
        <v>7364.65</v>
      </c>
      <c r="R3011" s="34">
        <v>7364.65</v>
      </c>
      <c r="S3011" s="34">
        <v>7901</v>
      </c>
    </row>
    <row r="3012" spans="2:19">
      <c r="B3012" s="5">
        <v>1958</v>
      </c>
      <c r="C3012" s="34">
        <v>5437.59</v>
      </c>
      <c r="D3012" s="34">
        <v>5437.59</v>
      </c>
      <c r="E3012" s="34">
        <v>5437.59</v>
      </c>
      <c r="F3012" s="34">
        <v>5437.59</v>
      </c>
      <c r="G3012" s="34">
        <v>5437.59</v>
      </c>
      <c r="H3012" s="34">
        <v>4815.3500000000004</v>
      </c>
      <c r="I3012" s="34">
        <v>4815.3500000000004</v>
      </c>
      <c r="J3012" s="34">
        <v>4815.3500000000004</v>
      </c>
      <c r="K3012" s="34">
        <v>4815.3500000000004</v>
      </c>
      <c r="L3012" s="34">
        <v>4815.3500000000004</v>
      </c>
      <c r="M3012" s="34">
        <v>4815.3500000000004</v>
      </c>
      <c r="N3012" s="34">
        <v>4815.3500000000004</v>
      </c>
      <c r="O3012" s="34">
        <v>4815.3500000000004</v>
      </c>
      <c r="P3012" s="34">
        <v>4815.3500000000004</v>
      </c>
      <c r="Q3012" s="34">
        <v>4815.3500000000004</v>
      </c>
      <c r="R3012" s="34">
        <v>4815.3500000000004</v>
      </c>
      <c r="S3012" s="34">
        <v>5437.59</v>
      </c>
    </row>
    <row r="3013" spans="2:19">
      <c r="B3013" s="5">
        <v>1957</v>
      </c>
      <c r="C3013" s="34">
        <v>13883.11</v>
      </c>
      <c r="D3013" s="34">
        <v>13883.11</v>
      </c>
      <c r="E3013" s="34">
        <v>13883.11</v>
      </c>
      <c r="F3013" s="34">
        <v>13883.11</v>
      </c>
      <c r="G3013" s="34">
        <v>13883.11</v>
      </c>
      <c r="H3013" s="34">
        <v>13313.02</v>
      </c>
      <c r="I3013" s="34">
        <v>13313.02</v>
      </c>
      <c r="J3013" s="34">
        <v>13313.02</v>
      </c>
      <c r="K3013" s="34">
        <v>13313.02</v>
      </c>
      <c r="L3013" s="34">
        <v>13313.02</v>
      </c>
      <c r="M3013" s="34">
        <v>13313.02</v>
      </c>
      <c r="N3013" s="34">
        <v>13313.02</v>
      </c>
      <c r="O3013" s="34">
        <v>13313.02</v>
      </c>
      <c r="P3013" s="34">
        <v>13313.02</v>
      </c>
      <c r="Q3013" s="34">
        <v>13313.02</v>
      </c>
      <c r="R3013" s="34">
        <v>13313.02</v>
      </c>
      <c r="S3013" s="34">
        <v>13883.11</v>
      </c>
    </row>
    <row r="3014" spans="2:19">
      <c r="B3014" s="5">
        <v>1956</v>
      </c>
      <c r="C3014" s="34">
        <v>13275.18</v>
      </c>
      <c r="D3014" s="34">
        <v>13275.18</v>
      </c>
      <c r="E3014" s="34">
        <v>13275.18</v>
      </c>
      <c r="F3014" s="34">
        <v>13275.18</v>
      </c>
      <c r="G3014" s="34">
        <v>13275.18</v>
      </c>
      <c r="H3014" s="34">
        <v>9630.69</v>
      </c>
      <c r="I3014" s="34">
        <v>9630.69</v>
      </c>
      <c r="J3014" s="34">
        <v>9630.69</v>
      </c>
      <c r="K3014" s="34">
        <v>9630.69</v>
      </c>
      <c r="L3014" s="34">
        <v>9630.69</v>
      </c>
      <c r="M3014" s="34">
        <v>9630.69</v>
      </c>
      <c r="N3014" s="34">
        <v>9630.69</v>
      </c>
      <c r="O3014" s="34">
        <v>9630.69</v>
      </c>
      <c r="P3014" s="34">
        <v>9630.69</v>
      </c>
      <c r="Q3014" s="34">
        <v>9630.69</v>
      </c>
      <c r="R3014" s="34">
        <v>9630.69</v>
      </c>
      <c r="S3014" s="34">
        <v>13275.18</v>
      </c>
    </row>
    <row r="3015" spans="2:19">
      <c r="B3015" s="5">
        <v>1955</v>
      </c>
      <c r="C3015" s="34">
        <v>7608.5300000000007</v>
      </c>
      <c r="D3015" s="34">
        <v>7608.5300000000007</v>
      </c>
      <c r="E3015" s="34">
        <v>7608.5300000000007</v>
      </c>
      <c r="F3015" s="34">
        <v>7608.5300000000007</v>
      </c>
      <c r="G3015" s="34">
        <v>7608.5300000000007</v>
      </c>
      <c r="H3015" s="34">
        <v>4390.46</v>
      </c>
      <c r="I3015" s="34">
        <v>4390.46</v>
      </c>
      <c r="J3015" s="34">
        <v>4390.46</v>
      </c>
      <c r="K3015" s="34">
        <v>4390.46</v>
      </c>
      <c r="L3015" s="34">
        <v>4390.46</v>
      </c>
      <c r="M3015" s="34">
        <v>4390.46</v>
      </c>
      <c r="N3015" s="34">
        <v>4390.46</v>
      </c>
      <c r="O3015" s="34">
        <v>4390.46</v>
      </c>
      <c r="P3015" s="34">
        <v>4390.46</v>
      </c>
      <c r="Q3015" s="34">
        <v>4390.46</v>
      </c>
      <c r="R3015" s="34">
        <v>4390.46</v>
      </c>
      <c r="S3015" s="34">
        <v>7608.5300000000007</v>
      </c>
    </row>
    <row r="3016" spans="2:19">
      <c r="B3016" s="5">
        <v>1954</v>
      </c>
      <c r="C3016" s="34">
        <v>15904.75</v>
      </c>
      <c r="D3016" s="34">
        <v>15904.75</v>
      </c>
      <c r="E3016" s="34">
        <v>15904.75</v>
      </c>
      <c r="F3016" s="34">
        <v>15904.75</v>
      </c>
      <c r="G3016" s="34">
        <v>15904.75</v>
      </c>
      <c r="H3016" s="34">
        <v>7081.39</v>
      </c>
      <c r="I3016" s="34">
        <v>7081.39</v>
      </c>
      <c r="J3016" s="34">
        <v>7081.39</v>
      </c>
      <c r="K3016" s="34">
        <v>7081.39</v>
      </c>
      <c r="L3016" s="34">
        <v>7081.39</v>
      </c>
      <c r="M3016" s="34">
        <v>7081.39</v>
      </c>
      <c r="N3016" s="34">
        <v>7081.39</v>
      </c>
      <c r="O3016" s="34">
        <v>7081.39</v>
      </c>
      <c r="P3016" s="34">
        <v>7081.39</v>
      </c>
      <c r="Q3016" s="34">
        <v>7081.39</v>
      </c>
      <c r="R3016" s="34">
        <v>7081.39</v>
      </c>
      <c r="S3016" s="34">
        <v>15904.75</v>
      </c>
    </row>
    <row r="3017" spans="2:19">
      <c r="B3017" s="5">
        <v>1953</v>
      </c>
      <c r="C3017" s="34">
        <v>9959.9699999999993</v>
      </c>
      <c r="D3017" s="34">
        <v>9959.9699999999993</v>
      </c>
      <c r="E3017" s="34">
        <v>9959.9699999999993</v>
      </c>
      <c r="F3017" s="34">
        <v>9959.9699999999993</v>
      </c>
      <c r="G3017" s="34">
        <v>9959.9699999999993</v>
      </c>
      <c r="H3017" s="34">
        <v>7931.16</v>
      </c>
      <c r="I3017" s="34">
        <v>7931.16</v>
      </c>
      <c r="J3017" s="34">
        <v>7931.16</v>
      </c>
      <c r="K3017" s="34">
        <v>7931.16</v>
      </c>
      <c r="L3017" s="34">
        <v>7931.16</v>
      </c>
      <c r="M3017" s="34">
        <v>7931.16</v>
      </c>
      <c r="N3017" s="34">
        <v>7931.16</v>
      </c>
      <c r="O3017" s="34">
        <v>7931.16</v>
      </c>
      <c r="P3017" s="34">
        <v>7931.16</v>
      </c>
      <c r="Q3017" s="34">
        <v>7931.16</v>
      </c>
      <c r="R3017" s="34">
        <v>7931.16</v>
      </c>
      <c r="S3017" s="34">
        <v>9959.9699999999993</v>
      </c>
    </row>
    <row r="3018" spans="2:19">
      <c r="B3018" s="5">
        <v>1952</v>
      </c>
      <c r="C3018" s="34">
        <v>22578.14</v>
      </c>
      <c r="D3018" s="34">
        <v>22578.14</v>
      </c>
      <c r="E3018" s="34">
        <v>22578.14</v>
      </c>
      <c r="F3018" s="34">
        <v>22578.14</v>
      </c>
      <c r="G3018" s="34">
        <v>22578.14</v>
      </c>
      <c r="H3018" s="34">
        <v>12604.88</v>
      </c>
      <c r="I3018" s="34">
        <v>12604.88</v>
      </c>
      <c r="J3018" s="34">
        <v>12604.88</v>
      </c>
      <c r="K3018" s="34">
        <v>12604.88</v>
      </c>
      <c r="L3018" s="34">
        <v>12604.88</v>
      </c>
      <c r="M3018" s="34">
        <v>12604.88</v>
      </c>
      <c r="N3018" s="34">
        <v>12604.88</v>
      </c>
      <c r="O3018" s="34">
        <v>12604.88</v>
      </c>
      <c r="P3018" s="34">
        <v>12604.88</v>
      </c>
      <c r="Q3018" s="34">
        <v>12604.88</v>
      </c>
      <c r="R3018" s="34">
        <v>12604.88</v>
      </c>
      <c r="S3018" s="34">
        <v>22578.14</v>
      </c>
    </row>
    <row r="3019" spans="2:19">
      <c r="B3019" s="5">
        <v>1951</v>
      </c>
      <c r="C3019" s="34">
        <v>24101.279999999999</v>
      </c>
      <c r="D3019" s="34">
        <v>24101.279999999999</v>
      </c>
      <c r="E3019" s="34">
        <v>24101.279999999999</v>
      </c>
      <c r="F3019" s="34">
        <v>24101.279999999999</v>
      </c>
      <c r="G3019" s="34">
        <v>24101.279999999999</v>
      </c>
      <c r="H3019" s="34">
        <v>8214.42</v>
      </c>
      <c r="I3019" s="34">
        <v>8214.42</v>
      </c>
      <c r="J3019" s="34">
        <v>8214.42</v>
      </c>
      <c r="K3019" s="34">
        <v>8214.42</v>
      </c>
      <c r="L3019" s="34">
        <v>8214.42</v>
      </c>
      <c r="M3019" s="34">
        <v>8214.42</v>
      </c>
      <c r="N3019" s="34">
        <v>8214.42</v>
      </c>
      <c r="O3019" s="34">
        <v>8214.42</v>
      </c>
      <c r="P3019" s="34">
        <v>8214.42</v>
      </c>
      <c r="Q3019" s="34">
        <v>8214.42</v>
      </c>
      <c r="R3019" s="34">
        <v>8214.42</v>
      </c>
      <c r="S3019" s="34">
        <v>24101.279999999999</v>
      </c>
    </row>
    <row r="3020" spans="2:19">
      <c r="B3020" s="5">
        <v>1950</v>
      </c>
      <c r="C3020" s="34">
        <v>28886.449999999997</v>
      </c>
      <c r="D3020" s="34">
        <v>28886.449999999997</v>
      </c>
      <c r="E3020" s="34">
        <v>28886.449999999997</v>
      </c>
      <c r="F3020" s="34">
        <v>28886.449999999997</v>
      </c>
      <c r="G3020" s="34">
        <v>28886.449999999997</v>
      </c>
      <c r="H3020" s="34">
        <v>6939.76</v>
      </c>
      <c r="I3020" s="34">
        <v>6939.76</v>
      </c>
      <c r="J3020" s="34">
        <v>6939.76</v>
      </c>
      <c r="K3020" s="34">
        <v>6939.76</v>
      </c>
      <c r="L3020" s="34">
        <v>6939.76</v>
      </c>
      <c r="M3020" s="34">
        <v>6939.76</v>
      </c>
      <c r="N3020" s="34">
        <v>6939.76</v>
      </c>
      <c r="O3020" s="34">
        <v>6939.76</v>
      </c>
      <c r="P3020" s="34">
        <v>6939.76</v>
      </c>
      <c r="Q3020" s="34">
        <v>6939.76</v>
      </c>
      <c r="R3020" s="34">
        <v>6939.76</v>
      </c>
      <c r="S3020" s="34">
        <v>28886.449999999997</v>
      </c>
    </row>
    <row r="3021" spans="2:19">
      <c r="B3021" s="5">
        <v>1949</v>
      </c>
      <c r="C3021" s="34">
        <v>25809.5</v>
      </c>
      <c r="D3021" s="34">
        <v>25809.5</v>
      </c>
      <c r="E3021" s="34">
        <v>25809.5</v>
      </c>
      <c r="F3021" s="34">
        <v>25809.5</v>
      </c>
      <c r="G3021" s="34">
        <v>25809.5</v>
      </c>
      <c r="H3021" s="34">
        <v>25809.5</v>
      </c>
      <c r="I3021" s="34">
        <v>25809.5</v>
      </c>
      <c r="J3021" s="34">
        <v>25809.5</v>
      </c>
      <c r="K3021" s="34">
        <v>25809.5</v>
      </c>
      <c r="L3021" s="34">
        <v>25809.5</v>
      </c>
      <c r="M3021" s="34">
        <v>25809.5</v>
      </c>
      <c r="N3021" s="34">
        <v>25809.5</v>
      </c>
      <c r="O3021" s="34">
        <v>25809.5</v>
      </c>
      <c r="P3021" s="34">
        <v>25809.5</v>
      </c>
      <c r="Q3021" s="34">
        <v>25809.5</v>
      </c>
      <c r="R3021" s="34">
        <v>25809.5</v>
      </c>
      <c r="S3021" s="34">
        <v>25809.5</v>
      </c>
    </row>
    <row r="3022" spans="2:19">
      <c r="B3022" s="5">
        <v>1948</v>
      </c>
      <c r="C3022" s="34">
        <v>10549.49</v>
      </c>
      <c r="D3022" s="34">
        <v>10549.49</v>
      </c>
      <c r="E3022" s="34">
        <v>10549.49</v>
      </c>
      <c r="F3022" s="34">
        <v>10549.49</v>
      </c>
      <c r="G3022" s="34">
        <v>10549.49</v>
      </c>
      <c r="H3022" s="34">
        <v>10549.49</v>
      </c>
      <c r="I3022" s="34">
        <v>10549.49</v>
      </c>
      <c r="J3022" s="34">
        <v>10549.49</v>
      </c>
      <c r="K3022" s="34">
        <v>10549.49</v>
      </c>
      <c r="L3022" s="34">
        <v>10549.49</v>
      </c>
      <c r="M3022" s="34">
        <v>10549.49</v>
      </c>
      <c r="N3022" s="34">
        <v>10549.49</v>
      </c>
      <c r="O3022" s="34">
        <v>10549.49</v>
      </c>
      <c r="P3022" s="34">
        <v>10549.49</v>
      </c>
      <c r="Q3022" s="34">
        <v>10549.49</v>
      </c>
      <c r="R3022" s="34">
        <v>10549.49</v>
      </c>
      <c r="S3022" s="34">
        <v>10549.49</v>
      </c>
    </row>
    <row r="3023" spans="2:19">
      <c r="B3023" s="5">
        <v>1947</v>
      </c>
      <c r="C3023" s="34">
        <v>3809.64</v>
      </c>
      <c r="D3023" s="34">
        <v>3809.64</v>
      </c>
      <c r="E3023" s="34">
        <v>3809.64</v>
      </c>
      <c r="F3023" s="34">
        <v>3809.64</v>
      </c>
      <c r="G3023" s="34">
        <v>3809.64</v>
      </c>
      <c r="H3023" s="34">
        <v>3809.64</v>
      </c>
      <c r="I3023" s="34">
        <v>3809.64</v>
      </c>
      <c r="J3023" s="34">
        <v>3809.64</v>
      </c>
      <c r="K3023" s="34">
        <v>3809.64</v>
      </c>
      <c r="L3023" s="34">
        <v>3809.64</v>
      </c>
      <c r="M3023" s="34">
        <v>3809.64</v>
      </c>
      <c r="N3023" s="34">
        <v>3809.64</v>
      </c>
      <c r="O3023" s="34">
        <v>3809.64</v>
      </c>
      <c r="P3023" s="34">
        <v>3809.64</v>
      </c>
      <c r="Q3023" s="34">
        <v>3809.64</v>
      </c>
      <c r="R3023" s="34">
        <v>3809.64</v>
      </c>
      <c r="S3023" s="34">
        <v>3809.64</v>
      </c>
    </row>
    <row r="3024" spans="2:19">
      <c r="B3024" s="5">
        <v>1946</v>
      </c>
      <c r="C3024" s="34">
        <v>8887.2800000000007</v>
      </c>
      <c r="D3024" s="34">
        <v>8887.2800000000007</v>
      </c>
      <c r="E3024" s="34">
        <v>8887.2800000000007</v>
      </c>
      <c r="F3024" s="34">
        <v>8887.2800000000007</v>
      </c>
      <c r="G3024" s="34">
        <v>8887.2800000000007</v>
      </c>
      <c r="H3024" s="34">
        <v>8887.2800000000007</v>
      </c>
      <c r="I3024" s="34">
        <v>8887.2800000000007</v>
      </c>
      <c r="J3024" s="34">
        <v>8887.2800000000007</v>
      </c>
      <c r="K3024" s="34">
        <v>8887.2800000000007</v>
      </c>
      <c r="L3024" s="34">
        <v>8887.2800000000007</v>
      </c>
      <c r="M3024" s="34">
        <v>8887.2800000000007</v>
      </c>
      <c r="N3024" s="34">
        <v>8887.2800000000007</v>
      </c>
      <c r="O3024" s="34">
        <v>8887.2800000000007</v>
      </c>
      <c r="P3024" s="34">
        <v>8887.2800000000007</v>
      </c>
      <c r="Q3024" s="34">
        <v>8887.2800000000007</v>
      </c>
      <c r="R3024" s="34">
        <v>8887.2800000000007</v>
      </c>
      <c r="S3024" s="34">
        <v>8887.2800000000007</v>
      </c>
    </row>
    <row r="3025" spans="2:19">
      <c r="B3025" s="5">
        <v>1945</v>
      </c>
      <c r="C3025" s="34">
        <v>6928</v>
      </c>
      <c r="D3025" s="34">
        <v>6928</v>
      </c>
      <c r="E3025" s="34">
        <v>6928</v>
      </c>
      <c r="F3025" s="34">
        <v>6928</v>
      </c>
      <c r="G3025" s="34">
        <v>6928</v>
      </c>
      <c r="H3025" s="34">
        <v>6928</v>
      </c>
      <c r="I3025" s="34">
        <v>6928</v>
      </c>
      <c r="J3025" s="34">
        <v>6928</v>
      </c>
      <c r="K3025" s="34">
        <v>6928</v>
      </c>
      <c r="L3025" s="34">
        <v>6928</v>
      </c>
      <c r="M3025" s="34">
        <v>6928</v>
      </c>
      <c r="N3025" s="34">
        <v>6928</v>
      </c>
      <c r="O3025" s="34">
        <v>6928</v>
      </c>
      <c r="P3025" s="34">
        <v>6928</v>
      </c>
      <c r="Q3025" s="34">
        <v>6928</v>
      </c>
      <c r="R3025" s="34">
        <v>6928</v>
      </c>
      <c r="S3025" s="34">
        <v>6928</v>
      </c>
    </row>
    <row r="3026" spans="2:19">
      <c r="B3026" s="5">
        <v>1944</v>
      </c>
      <c r="C3026" s="34">
        <v>12755.2</v>
      </c>
      <c r="D3026" s="34">
        <v>12755.2</v>
      </c>
      <c r="E3026" s="34">
        <v>12755.2</v>
      </c>
      <c r="F3026" s="34">
        <v>12755.2</v>
      </c>
      <c r="G3026" s="34">
        <v>12755.2</v>
      </c>
      <c r="H3026" s="34">
        <v>12755.2</v>
      </c>
      <c r="I3026" s="34">
        <v>12755.2</v>
      </c>
      <c r="J3026" s="34">
        <v>12755.2</v>
      </c>
      <c r="K3026" s="34">
        <v>12755.2</v>
      </c>
      <c r="L3026" s="34">
        <v>12755.2</v>
      </c>
      <c r="M3026" s="34">
        <v>12755.2</v>
      </c>
      <c r="N3026" s="34">
        <v>12755.2</v>
      </c>
      <c r="O3026" s="34">
        <v>12755.2</v>
      </c>
      <c r="P3026" s="34">
        <v>12755.2</v>
      </c>
      <c r="Q3026" s="34">
        <v>12755.2</v>
      </c>
      <c r="R3026" s="34">
        <v>12755.2</v>
      </c>
      <c r="S3026" s="34">
        <v>12755.2</v>
      </c>
    </row>
    <row r="3027" spans="2:19">
      <c r="B3027" s="5">
        <v>1943</v>
      </c>
      <c r="C3027" s="34">
        <v>4829.1499999999996</v>
      </c>
      <c r="D3027" s="34">
        <v>4829.1499999999996</v>
      </c>
      <c r="E3027" s="34">
        <v>4829.1499999999996</v>
      </c>
      <c r="F3027" s="34">
        <v>4829.1499999999996</v>
      </c>
      <c r="G3027" s="34">
        <v>4829.1499999999996</v>
      </c>
      <c r="H3027" s="34">
        <v>4829.1499999999996</v>
      </c>
      <c r="I3027" s="34">
        <v>4829.1499999999996</v>
      </c>
      <c r="J3027" s="34">
        <v>4829.1499999999996</v>
      </c>
      <c r="K3027" s="34">
        <v>4829.1499999999996</v>
      </c>
      <c r="L3027" s="34">
        <v>4829.1499999999996</v>
      </c>
      <c r="M3027" s="34">
        <v>4829.1499999999996</v>
      </c>
      <c r="N3027" s="34">
        <v>4829.1499999999996</v>
      </c>
      <c r="O3027" s="34">
        <v>4829.1499999999996</v>
      </c>
      <c r="P3027" s="34">
        <v>4829.1499999999996</v>
      </c>
      <c r="Q3027" s="34">
        <v>4829.1499999999996</v>
      </c>
      <c r="R3027" s="34">
        <v>4829.1499999999996</v>
      </c>
      <c r="S3027" s="34">
        <v>4829.1499999999996</v>
      </c>
    </row>
    <row r="3028" spans="2:19">
      <c r="B3028" s="5">
        <v>1942</v>
      </c>
      <c r="C3028" s="34">
        <v>19210.769999999997</v>
      </c>
      <c r="D3028" s="34">
        <v>19210.769999999997</v>
      </c>
      <c r="E3028" s="34">
        <v>19210.769999999997</v>
      </c>
      <c r="F3028" s="34">
        <v>19210.769999999997</v>
      </c>
      <c r="G3028" s="34">
        <v>19210.769999999997</v>
      </c>
      <c r="H3028" s="34">
        <v>19210.769999999997</v>
      </c>
      <c r="I3028" s="34">
        <v>19210.769999999997</v>
      </c>
      <c r="J3028" s="34">
        <v>19210.769999999997</v>
      </c>
      <c r="K3028" s="34">
        <v>19210.769999999997</v>
      </c>
      <c r="L3028" s="34">
        <v>19210.769999999997</v>
      </c>
      <c r="M3028" s="34">
        <v>19210.769999999997</v>
      </c>
      <c r="N3028" s="34">
        <v>19210.769999999997</v>
      </c>
      <c r="O3028" s="34">
        <v>19210.769999999997</v>
      </c>
      <c r="P3028" s="34">
        <v>19210.769999999997</v>
      </c>
      <c r="Q3028" s="34">
        <v>19210.769999999997</v>
      </c>
      <c r="R3028" s="34">
        <v>19210.769999999997</v>
      </c>
      <c r="S3028" s="34">
        <v>19210.769999999997</v>
      </c>
    </row>
    <row r="3029" spans="2:19">
      <c r="B3029" s="5">
        <v>1941</v>
      </c>
      <c r="C3029" s="34" t="s">
        <v>220</v>
      </c>
      <c r="D3029" s="34" t="s">
        <v>220</v>
      </c>
      <c r="E3029" s="34" t="s">
        <v>220</v>
      </c>
      <c r="F3029" s="34" t="s">
        <v>220</v>
      </c>
      <c r="G3029" s="34" t="s">
        <v>220</v>
      </c>
      <c r="H3029" s="34" t="s">
        <v>220</v>
      </c>
      <c r="I3029" s="34" t="s">
        <v>220</v>
      </c>
      <c r="J3029" s="34" t="s">
        <v>220</v>
      </c>
      <c r="K3029" s="34" t="s">
        <v>220</v>
      </c>
      <c r="L3029" s="34" t="s">
        <v>220</v>
      </c>
      <c r="M3029" s="34" t="s">
        <v>220</v>
      </c>
      <c r="N3029" s="34" t="s">
        <v>220</v>
      </c>
      <c r="O3029" s="34" t="s">
        <v>220</v>
      </c>
      <c r="P3029" s="34" t="s">
        <v>220</v>
      </c>
      <c r="Q3029" s="34" t="s">
        <v>220</v>
      </c>
      <c r="R3029" s="34" t="s">
        <v>220</v>
      </c>
      <c r="S3029" s="34">
        <v>0</v>
      </c>
    </row>
    <row r="3030" spans="2:19">
      <c r="B3030" s="5">
        <v>1940</v>
      </c>
      <c r="C3030" s="34" t="s">
        <v>220</v>
      </c>
      <c r="D3030" s="34" t="s">
        <v>220</v>
      </c>
      <c r="E3030" s="34" t="s">
        <v>220</v>
      </c>
      <c r="F3030" s="34" t="s">
        <v>220</v>
      </c>
      <c r="G3030" s="34" t="s">
        <v>220</v>
      </c>
      <c r="H3030" s="34" t="s">
        <v>220</v>
      </c>
      <c r="I3030" s="34" t="s">
        <v>220</v>
      </c>
      <c r="J3030" s="34" t="s">
        <v>220</v>
      </c>
      <c r="K3030" s="34" t="s">
        <v>220</v>
      </c>
      <c r="L3030" s="34" t="s">
        <v>220</v>
      </c>
      <c r="M3030" s="34" t="s">
        <v>220</v>
      </c>
      <c r="N3030" s="34" t="s">
        <v>220</v>
      </c>
      <c r="O3030" s="34" t="s">
        <v>220</v>
      </c>
      <c r="P3030" s="34" t="s">
        <v>220</v>
      </c>
      <c r="Q3030" s="34" t="s">
        <v>220</v>
      </c>
      <c r="R3030" s="34" t="s">
        <v>220</v>
      </c>
      <c r="S3030" s="34">
        <v>0</v>
      </c>
    </row>
    <row r="3031" spans="2:19">
      <c r="B3031" s="5">
        <v>1939</v>
      </c>
      <c r="C3031" s="34" t="s">
        <v>220</v>
      </c>
      <c r="D3031" s="34" t="s">
        <v>220</v>
      </c>
      <c r="E3031" s="34" t="s">
        <v>220</v>
      </c>
      <c r="F3031" s="34" t="s">
        <v>220</v>
      </c>
      <c r="G3031" s="34" t="s">
        <v>220</v>
      </c>
      <c r="H3031" s="34" t="s">
        <v>220</v>
      </c>
      <c r="I3031" s="34" t="s">
        <v>220</v>
      </c>
      <c r="J3031" s="34" t="s">
        <v>220</v>
      </c>
      <c r="K3031" s="34" t="s">
        <v>220</v>
      </c>
      <c r="L3031" s="34" t="s">
        <v>220</v>
      </c>
      <c r="M3031" s="34" t="s">
        <v>220</v>
      </c>
      <c r="N3031" s="34" t="s">
        <v>220</v>
      </c>
      <c r="O3031" s="34" t="s">
        <v>220</v>
      </c>
      <c r="P3031" s="34" t="s">
        <v>220</v>
      </c>
      <c r="Q3031" s="34" t="s">
        <v>220</v>
      </c>
      <c r="R3031" s="34" t="s">
        <v>220</v>
      </c>
      <c r="S3031" s="34">
        <v>0</v>
      </c>
    </row>
    <row r="3032" spans="2:19">
      <c r="B3032" s="5">
        <v>1938</v>
      </c>
      <c r="C3032" s="34" t="s">
        <v>220</v>
      </c>
      <c r="D3032" s="34" t="s">
        <v>220</v>
      </c>
      <c r="E3032" s="34" t="s">
        <v>220</v>
      </c>
      <c r="F3032" s="34" t="s">
        <v>220</v>
      </c>
      <c r="G3032" s="34" t="s">
        <v>220</v>
      </c>
      <c r="H3032" s="34" t="s">
        <v>220</v>
      </c>
      <c r="I3032" s="34" t="s">
        <v>220</v>
      </c>
      <c r="J3032" s="34" t="s">
        <v>220</v>
      </c>
      <c r="K3032" s="34" t="s">
        <v>220</v>
      </c>
      <c r="L3032" s="34" t="s">
        <v>220</v>
      </c>
      <c r="M3032" s="34" t="s">
        <v>220</v>
      </c>
      <c r="N3032" s="34" t="s">
        <v>220</v>
      </c>
      <c r="O3032" s="34" t="s">
        <v>220</v>
      </c>
      <c r="P3032" s="34" t="s">
        <v>220</v>
      </c>
      <c r="Q3032" s="34" t="s">
        <v>220</v>
      </c>
      <c r="R3032" s="34" t="s">
        <v>220</v>
      </c>
      <c r="S3032" s="34">
        <v>0</v>
      </c>
    </row>
    <row r="3033" spans="2:19">
      <c r="B3033" s="5">
        <v>1937</v>
      </c>
      <c r="C3033" s="34">
        <v>164288.29999999999</v>
      </c>
      <c r="D3033" s="34">
        <v>164288.29999999999</v>
      </c>
      <c r="E3033" s="34">
        <v>164146.68</v>
      </c>
      <c r="F3033" s="34">
        <v>164146.68</v>
      </c>
      <c r="G3033" s="34">
        <v>164005.04999999999</v>
      </c>
      <c r="H3033" s="34">
        <v>163438.53</v>
      </c>
      <c r="I3033" s="34">
        <v>162447.13</v>
      </c>
      <c r="J3033" s="34">
        <v>162163.87</v>
      </c>
      <c r="K3033" s="34">
        <v>162163.87</v>
      </c>
      <c r="L3033" s="34">
        <v>162022.24</v>
      </c>
      <c r="M3033" s="34">
        <v>161880.60999999999</v>
      </c>
      <c r="N3033" s="34">
        <v>161314.09</v>
      </c>
      <c r="O3033" s="34">
        <v>161172.46</v>
      </c>
      <c r="P3033" s="34">
        <v>160322.68</v>
      </c>
      <c r="Q3033" s="34">
        <v>160322.68</v>
      </c>
      <c r="R3033" s="34">
        <v>160322.68</v>
      </c>
      <c r="S3033" s="34">
        <v>160322.68</v>
      </c>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1429709.8399999994</v>
      </c>
      <c r="D3041" s="10">
        <f>SUM(D2963:D3040)</f>
        <v>1437983.6199999994</v>
      </c>
      <c r="E3041" s="10">
        <f>SUM(E2962:E3040)</f>
        <v>1416063.5099999993</v>
      </c>
      <c r="F3041" s="10">
        <f>SUM(F2961:F3040)</f>
        <v>1466946.5899999994</v>
      </c>
      <c r="G3041" s="10">
        <f>SUM(G2960:G3040)</f>
        <v>1608802.4800000002</v>
      </c>
      <c r="H3041" s="10">
        <f>SUM(H2954:H3040)</f>
        <v>1653424.25</v>
      </c>
      <c r="I3041" s="10">
        <f>SUM(I2954:I3040)</f>
        <v>1494853.4299999997</v>
      </c>
      <c r="J3041" s="10">
        <f t="shared" ref="J3041" si="60">SUM(J2954:J3040)</f>
        <v>1513780.92</v>
      </c>
      <c r="K3041" s="10">
        <f>SUM(K2954:K3040)</f>
        <v>1575302.4299999997</v>
      </c>
      <c r="L3041" s="10">
        <f t="shared" ref="L3041" si="61">SUM(L2954:L3040)</f>
        <v>1716869.01</v>
      </c>
      <c r="M3041" s="10">
        <f>SUM(M2954:M3040)</f>
        <v>2416163.2600000016</v>
      </c>
      <c r="N3041" s="10">
        <f>SUM(N2949:N3040)</f>
        <v>2625161.4300000006</v>
      </c>
      <c r="O3041" s="10">
        <f>SUM(O2949:O3040)</f>
        <v>2814065.350000001</v>
      </c>
      <c r="P3041" s="10">
        <f>SUM(P2949:P3040)</f>
        <v>3164891.1600000006</v>
      </c>
      <c r="Q3041" s="10">
        <f>SUM(Q2949:Q3040)</f>
        <v>3365164.71</v>
      </c>
      <c r="R3041" s="10">
        <f>SUM(R2948:R3040)</f>
        <v>3564806.7</v>
      </c>
      <c r="S3041" s="10">
        <f>SUM(S2948:S3040)</f>
        <v>3807329.5000000009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t="s">
        <v>220</v>
      </c>
      <c r="I3043" s="33" t="s">
        <v>220</v>
      </c>
      <c r="J3043" s="33" t="s">
        <v>220</v>
      </c>
      <c r="K3043" s="33" t="s">
        <v>220</v>
      </c>
      <c r="L3043" s="33" t="s">
        <v>220</v>
      </c>
      <c r="M3043" s="33" t="s">
        <v>220</v>
      </c>
      <c r="N3043" s="33" t="s">
        <v>220</v>
      </c>
      <c r="O3043" s="33" t="s">
        <v>220</v>
      </c>
      <c r="P3043" s="33" t="s">
        <v>220</v>
      </c>
      <c r="Q3043" s="33" t="s">
        <v>220</v>
      </c>
      <c r="R3043" s="62" t="s">
        <v>220</v>
      </c>
      <c r="S3043" s="34">
        <v>2358.73</v>
      </c>
    </row>
    <row r="3044" spans="1:19">
      <c r="A3044" s="35"/>
      <c r="B3044" s="5">
        <v>2021</v>
      </c>
      <c r="C3044" s="33"/>
      <c r="D3044" s="33"/>
      <c r="E3044" s="33"/>
      <c r="F3044" s="33"/>
      <c r="G3044" s="33"/>
      <c r="H3044" s="33"/>
      <c r="I3044" s="33"/>
      <c r="J3044" s="33"/>
      <c r="K3044" s="33"/>
      <c r="L3044" s="33"/>
      <c r="M3044" s="33"/>
      <c r="N3044" s="33"/>
      <c r="O3044" s="33"/>
      <c r="P3044" s="33"/>
      <c r="Q3044" s="33"/>
      <c r="R3044" s="34">
        <v>997.29</v>
      </c>
      <c r="S3044" s="34">
        <v>997.29</v>
      </c>
    </row>
    <row r="3045" spans="1:19">
      <c r="B3045" s="5">
        <v>2020</v>
      </c>
      <c r="C3045" s="33"/>
      <c r="D3045" s="33"/>
      <c r="E3045" s="33"/>
      <c r="F3045" s="33"/>
      <c r="G3045" s="33"/>
      <c r="H3045" s="33"/>
      <c r="I3045" s="33"/>
      <c r="J3045" s="33"/>
      <c r="K3045" s="33"/>
      <c r="L3045" s="33"/>
      <c r="M3045" s="33"/>
      <c r="N3045" s="33"/>
      <c r="O3045" s="33"/>
      <c r="P3045" s="33"/>
      <c r="Q3045" s="34">
        <v>6023.08</v>
      </c>
      <c r="R3045" s="34">
        <v>6023.08</v>
      </c>
      <c r="S3045" s="34">
        <v>6023.08</v>
      </c>
    </row>
    <row r="3046" spans="1:19">
      <c r="A3046" s="37"/>
      <c r="B3046" s="5">
        <v>2019</v>
      </c>
      <c r="C3046" s="33"/>
      <c r="D3046" s="33"/>
      <c r="E3046" s="33"/>
      <c r="F3046" s="33"/>
      <c r="G3046" s="33"/>
      <c r="H3046" s="33"/>
      <c r="I3046" s="33"/>
      <c r="J3046" s="33"/>
      <c r="K3046" s="33"/>
      <c r="L3046" s="33"/>
      <c r="M3046" s="33"/>
      <c r="N3046" s="33"/>
      <c r="O3046" s="33"/>
      <c r="P3046" s="34">
        <v>1930.82</v>
      </c>
      <c r="Q3046" s="34">
        <v>1930.82</v>
      </c>
      <c r="R3046" s="34">
        <v>1930.82</v>
      </c>
      <c r="S3046" s="34">
        <v>1930.82</v>
      </c>
    </row>
    <row r="3047" spans="1:19">
      <c r="A3047" s="37"/>
      <c r="B3047" s="5">
        <v>2018</v>
      </c>
      <c r="C3047" s="33"/>
      <c r="D3047" s="33"/>
      <c r="E3047" s="33"/>
      <c r="F3047" s="33"/>
      <c r="G3047" s="33"/>
      <c r="H3047" s="33"/>
      <c r="I3047" s="33"/>
      <c r="J3047" s="33"/>
      <c r="K3047" s="33"/>
      <c r="L3047" s="33"/>
      <c r="M3047" s="33" t="s">
        <v>220</v>
      </c>
      <c r="N3047" s="33" t="s">
        <v>220</v>
      </c>
      <c r="O3047" s="34" t="s">
        <v>220</v>
      </c>
      <c r="P3047" s="34" t="s">
        <v>220</v>
      </c>
      <c r="Q3047" s="34" t="s">
        <v>220</v>
      </c>
      <c r="R3047" s="34" t="s">
        <v>220</v>
      </c>
      <c r="S3047" s="34">
        <v>0</v>
      </c>
    </row>
    <row r="3048" spans="1:19">
      <c r="A3048" s="37"/>
      <c r="B3048" s="5">
        <v>2017</v>
      </c>
      <c r="C3048" s="33"/>
      <c r="D3048" s="33"/>
      <c r="E3048" s="33"/>
      <c r="F3048" s="33"/>
      <c r="G3048" s="33"/>
      <c r="H3048" s="33"/>
      <c r="I3048" s="33"/>
      <c r="J3048" s="33"/>
      <c r="K3048" s="33"/>
      <c r="L3048" s="33"/>
      <c r="M3048" s="33"/>
      <c r="N3048" s="34">
        <v>3513.75</v>
      </c>
      <c r="O3048" s="34">
        <v>3513.75</v>
      </c>
      <c r="P3048" s="34">
        <v>3513.75</v>
      </c>
      <c r="Q3048" s="34">
        <v>3513.75</v>
      </c>
      <c r="R3048" s="34">
        <v>3513.75</v>
      </c>
      <c r="S3048" s="34">
        <v>3513.75</v>
      </c>
    </row>
    <row r="3049" spans="1:19">
      <c r="B3049" s="5">
        <v>2016</v>
      </c>
      <c r="C3049" s="33"/>
      <c r="D3049" s="33"/>
      <c r="E3049" s="33"/>
      <c r="F3049" s="33"/>
      <c r="G3049" s="33"/>
      <c r="H3049" s="33"/>
      <c r="I3049" s="33"/>
      <c r="J3049" s="33"/>
      <c r="K3049" s="33"/>
      <c r="L3049" s="33"/>
      <c r="M3049" s="34">
        <v>4915.6499999999996</v>
      </c>
      <c r="N3049" s="34">
        <v>4915.6499999999996</v>
      </c>
      <c r="O3049" s="34">
        <v>4915.6499999999996</v>
      </c>
      <c r="P3049" s="34">
        <v>4915.6499999999996</v>
      </c>
      <c r="Q3049" s="34">
        <v>4915.6499999999996</v>
      </c>
      <c r="R3049" s="34">
        <v>4915.6499999999996</v>
      </c>
      <c r="S3049" s="34">
        <v>4915.6499999999996</v>
      </c>
    </row>
    <row r="3050" spans="1:19">
      <c r="B3050" s="5">
        <v>2015</v>
      </c>
      <c r="C3050" s="33"/>
      <c r="D3050" s="33"/>
      <c r="E3050" s="33"/>
      <c r="F3050" s="33"/>
      <c r="G3050" s="33"/>
      <c r="H3050" s="33"/>
      <c r="I3050" s="33"/>
      <c r="J3050" s="33"/>
      <c r="K3050" s="33"/>
      <c r="L3050" s="34">
        <v>2165.81</v>
      </c>
      <c r="M3050" s="34">
        <v>2165.81</v>
      </c>
      <c r="N3050" s="34">
        <v>2165.81</v>
      </c>
      <c r="O3050" s="34">
        <v>2165.81</v>
      </c>
      <c r="P3050" s="34">
        <v>2165.81</v>
      </c>
      <c r="Q3050" s="34">
        <v>2165.81</v>
      </c>
      <c r="R3050" s="34">
        <v>2165.81</v>
      </c>
      <c r="S3050" s="34">
        <v>2165.81</v>
      </c>
    </row>
    <row r="3051" spans="1:19">
      <c r="B3051" s="5">
        <v>2014</v>
      </c>
      <c r="C3051" s="33"/>
      <c r="D3051" s="33"/>
      <c r="E3051" s="33"/>
      <c r="F3051" s="33"/>
      <c r="G3051" s="33"/>
      <c r="H3051" s="33"/>
      <c r="I3051" s="33"/>
      <c r="J3051" s="33"/>
      <c r="K3051" s="34">
        <v>2215.98</v>
      </c>
      <c r="L3051" s="34">
        <v>2215.98</v>
      </c>
      <c r="M3051" s="34">
        <v>2215.98</v>
      </c>
      <c r="N3051" s="34">
        <v>2215.98</v>
      </c>
      <c r="O3051" s="34">
        <v>2215.98</v>
      </c>
      <c r="P3051" s="34">
        <v>2215.98</v>
      </c>
      <c r="Q3051" s="34">
        <v>2215.98</v>
      </c>
      <c r="R3051" s="34">
        <v>2215.98</v>
      </c>
      <c r="S3051" s="34">
        <v>2215.98</v>
      </c>
    </row>
    <row r="3052" spans="1:19">
      <c r="B3052" s="5">
        <v>2013</v>
      </c>
      <c r="C3052" s="33"/>
      <c r="D3052" s="33"/>
      <c r="E3052" s="33"/>
      <c r="F3052" s="33"/>
      <c r="G3052" s="33"/>
      <c r="H3052" s="33" t="s">
        <v>220</v>
      </c>
      <c r="I3052" s="33" t="s">
        <v>220</v>
      </c>
      <c r="J3052" s="34" t="s">
        <v>220</v>
      </c>
      <c r="K3052" s="34" t="s">
        <v>220</v>
      </c>
      <c r="L3052" s="34" t="s">
        <v>220</v>
      </c>
      <c r="M3052" s="34" t="s">
        <v>220</v>
      </c>
      <c r="N3052" s="34" t="s">
        <v>220</v>
      </c>
      <c r="O3052" s="34" t="s">
        <v>220</v>
      </c>
      <c r="P3052" s="34" t="s">
        <v>220</v>
      </c>
      <c r="Q3052" s="34" t="s">
        <v>220</v>
      </c>
      <c r="R3052" s="34" t="s">
        <v>220</v>
      </c>
      <c r="S3052" s="34">
        <v>0</v>
      </c>
    </row>
    <row r="3053" spans="1:19">
      <c r="B3053" s="5">
        <v>2012</v>
      </c>
      <c r="C3053" s="33"/>
      <c r="D3053" s="33"/>
      <c r="E3053" s="33"/>
      <c r="F3053" s="33"/>
      <c r="G3053" s="33"/>
      <c r="H3053" s="33" t="s">
        <v>220</v>
      </c>
      <c r="I3053" s="34" t="s">
        <v>220</v>
      </c>
      <c r="J3053" s="34" t="s">
        <v>220</v>
      </c>
      <c r="K3053" s="34" t="s">
        <v>220</v>
      </c>
      <c r="L3053" s="34" t="s">
        <v>220</v>
      </c>
      <c r="M3053" s="34" t="s">
        <v>220</v>
      </c>
      <c r="N3053" s="34" t="s">
        <v>220</v>
      </c>
      <c r="O3053" s="34" t="s">
        <v>220</v>
      </c>
      <c r="P3053" s="34" t="s">
        <v>220</v>
      </c>
      <c r="Q3053" s="34" t="s">
        <v>220</v>
      </c>
      <c r="R3053" s="34" t="s">
        <v>220</v>
      </c>
      <c r="S3053" s="34">
        <v>0</v>
      </c>
    </row>
    <row r="3054" spans="1:19">
      <c r="B3054" s="5">
        <v>2011</v>
      </c>
      <c r="C3054" s="33"/>
      <c r="D3054" s="33"/>
      <c r="E3054" s="33"/>
      <c r="F3054" s="33"/>
      <c r="G3054" s="33"/>
      <c r="H3054" s="34" t="s">
        <v>220</v>
      </c>
      <c r="I3054" s="34" t="s">
        <v>220</v>
      </c>
      <c r="J3054" s="34" t="s">
        <v>220</v>
      </c>
      <c r="K3054" s="34" t="s">
        <v>220</v>
      </c>
      <c r="L3054" s="34" t="s">
        <v>220</v>
      </c>
      <c r="M3054" s="34" t="s">
        <v>220</v>
      </c>
      <c r="N3054" s="34" t="s">
        <v>220</v>
      </c>
      <c r="O3054" s="34" t="s">
        <v>220</v>
      </c>
      <c r="P3054" s="34" t="s">
        <v>220</v>
      </c>
      <c r="Q3054" s="34" t="s">
        <v>220</v>
      </c>
      <c r="R3054" s="34" t="s">
        <v>220</v>
      </c>
      <c r="S3054" s="34">
        <v>0</v>
      </c>
    </row>
    <row r="3055" spans="1:19">
      <c r="B3055" s="5">
        <v>2010</v>
      </c>
      <c r="C3055" s="33"/>
      <c r="D3055" s="33"/>
      <c r="E3055" s="33"/>
      <c r="F3055" s="33"/>
      <c r="G3055" s="34">
        <v>4073.52</v>
      </c>
      <c r="H3055" s="34">
        <v>4073.52</v>
      </c>
      <c r="I3055" s="34">
        <v>4073.52</v>
      </c>
      <c r="J3055" s="34">
        <v>4073.52</v>
      </c>
      <c r="K3055" s="34">
        <v>4073.52</v>
      </c>
      <c r="L3055" s="34">
        <v>4073.52</v>
      </c>
      <c r="M3055" s="34">
        <v>4073.52</v>
      </c>
      <c r="N3055" s="34">
        <v>4073.52</v>
      </c>
      <c r="O3055" s="34">
        <v>4073.52</v>
      </c>
      <c r="P3055" s="34">
        <v>4073.52</v>
      </c>
      <c r="Q3055" s="34">
        <v>4073.52</v>
      </c>
      <c r="R3055" s="34">
        <v>4073.52</v>
      </c>
      <c r="S3055" s="34">
        <v>4073.52</v>
      </c>
    </row>
    <row r="3056" spans="1:19">
      <c r="B3056" s="5">
        <v>2009</v>
      </c>
      <c r="C3056" s="33"/>
      <c r="D3056" s="33"/>
      <c r="E3056" s="33"/>
      <c r="F3056" s="34">
        <v>4739.63</v>
      </c>
      <c r="G3056" s="34">
        <v>4739.63</v>
      </c>
      <c r="H3056" s="34">
        <v>4739.63</v>
      </c>
      <c r="I3056" s="34">
        <v>4739.63</v>
      </c>
      <c r="J3056" s="34">
        <v>4739.63</v>
      </c>
      <c r="K3056" s="34">
        <v>4739.63</v>
      </c>
      <c r="L3056" s="34">
        <v>4739.63</v>
      </c>
      <c r="M3056" s="34">
        <v>4739.63</v>
      </c>
      <c r="N3056" s="34">
        <v>4739.63</v>
      </c>
      <c r="O3056" s="34">
        <v>4739.63</v>
      </c>
      <c r="P3056" s="34">
        <v>4739.63</v>
      </c>
      <c r="Q3056" s="34">
        <v>4739.63</v>
      </c>
      <c r="R3056" s="34">
        <v>4739.63</v>
      </c>
      <c r="S3056" s="34">
        <v>4739.63</v>
      </c>
    </row>
    <row r="3057" spans="2:19">
      <c r="B3057" s="5">
        <v>2008</v>
      </c>
      <c r="C3057" s="33"/>
      <c r="D3057" s="33"/>
      <c r="E3057" s="34">
        <v>2375.9</v>
      </c>
      <c r="F3057" s="34">
        <v>2375.9</v>
      </c>
      <c r="G3057" s="34">
        <v>2375.9</v>
      </c>
      <c r="H3057" s="34">
        <v>2375.9</v>
      </c>
      <c r="I3057" s="34">
        <v>2375.9</v>
      </c>
      <c r="J3057" s="34">
        <v>2375.9</v>
      </c>
      <c r="K3057" s="34">
        <v>2375.9</v>
      </c>
      <c r="L3057" s="34">
        <v>2375.9</v>
      </c>
      <c r="M3057" s="34">
        <v>2375.9</v>
      </c>
      <c r="N3057" s="34">
        <v>2375.9</v>
      </c>
      <c r="O3057" s="34">
        <v>2375.9</v>
      </c>
      <c r="P3057" s="34">
        <v>2375.9</v>
      </c>
      <c r="Q3057" s="34">
        <v>2375.9</v>
      </c>
      <c r="R3057" s="34">
        <v>2375.9</v>
      </c>
      <c r="S3057" s="34">
        <v>2375.9</v>
      </c>
    </row>
    <row r="3058" spans="2:19">
      <c r="B3058" s="5">
        <v>2007</v>
      </c>
      <c r="C3058" s="33"/>
      <c r="D3058" s="34"/>
      <c r="E3058" s="34"/>
      <c r="F3058" s="34"/>
      <c r="G3058" s="34"/>
      <c r="H3058" s="34" t="s">
        <v>220</v>
      </c>
      <c r="I3058" s="34" t="s">
        <v>220</v>
      </c>
      <c r="J3058" s="34" t="s">
        <v>220</v>
      </c>
      <c r="K3058" s="34" t="s">
        <v>220</v>
      </c>
      <c r="L3058" s="34" t="s">
        <v>220</v>
      </c>
      <c r="M3058" s="34" t="s">
        <v>220</v>
      </c>
      <c r="N3058" s="34" t="s">
        <v>220</v>
      </c>
      <c r="O3058" s="34" t="s">
        <v>220</v>
      </c>
      <c r="P3058" s="34" t="s">
        <v>220</v>
      </c>
      <c r="Q3058" s="34" t="s">
        <v>220</v>
      </c>
      <c r="R3058" s="34" t="s">
        <v>220</v>
      </c>
      <c r="S3058" s="34">
        <v>0</v>
      </c>
    </row>
    <row r="3059" spans="2:19">
      <c r="B3059" s="5">
        <v>2006</v>
      </c>
      <c r="C3059" s="34">
        <v>137.21</v>
      </c>
      <c r="D3059" s="34">
        <v>137.21</v>
      </c>
      <c r="E3059" s="34">
        <v>137.21</v>
      </c>
      <c r="F3059" s="34">
        <v>137.21</v>
      </c>
      <c r="G3059" s="34">
        <v>2080.87</v>
      </c>
      <c r="H3059" s="34">
        <v>2080.87</v>
      </c>
      <c r="I3059" s="34">
        <v>2080.87</v>
      </c>
      <c r="J3059" s="34">
        <v>2080.87</v>
      </c>
      <c r="K3059" s="34">
        <v>2080.87</v>
      </c>
      <c r="L3059" s="34">
        <v>2080.87</v>
      </c>
      <c r="M3059" s="34">
        <v>2080.87</v>
      </c>
      <c r="N3059" s="34">
        <v>2080.87</v>
      </c>
      <c r="O3059" s="34">
        <v>2080.87</v>
      </c>
      <c r="P3059" s="34">
        <v>2080.87</v>
      </c>
      <c r="Q3059" s="34">
        <v>2080.87</v>
      </c>
      <c r="R3059" s="34">
        <v>2080.87</v>
      </c>
      <c r="S3059" s="34">
        <v>2080.87</v>
      </c>
    </row>
    <row r="3060" spans="2:19">
      <c r="B3060" s="5">
        <v>2005</v>
      </c>
      <c r="C3060" s="34">
        <v>46.23</v>
      </c>
      <c r="D3060" s="34">
        <v>46.23</v>
      </c>
      <c r="E3060" s="34">
        <v>46.23</v>
      </c>
      <c r="F3060" s="34">
        <v>46.23</v>
      </c>
      <c r="G3060" s="34">
        <v>2544.4899999999998</v>
      </c>
      <c r="H3060" s="34">
        <v>2544.4899999999998</v>
      </c>
      <c r="I3060" s="34">
        <v>2544.4900000000002</v>
      </c>
      <c r="J3060" s="34">
        <v>2544.4899999999998</v>
      </c>
      <c r="K3060" s="34">
        <v>2544.4899999999998</v>
      </c>
      <c r="L3060" s="34">
        <v>2544.4899999999998</v>
      </c>
      <c r="M3060" s="34">
        <v>2544.4899999999998</v>
      </c>
      <c r="N3060" s="34">
        <v>2544.4899999999998</v>
      </c>
      <c r="O3060" s="34">
        <v>2544.4899999999998</v>
      </c>
      <c r="P3060" s="34">
        <v>2544.4899999999998</v>
      </c>
      <c r="Q3060" s="34">
        <v>2544.4899999999998</v>
      </c>
      <c r="R3060" s="34">
        <v>2544.4899999999998</v>
      </c>
      <c r="S3060" s="34">
        <v>2544.4899999999998</v>
      </c>
    </row>
    <row r="3061" spans="2:19">
      <c r="B3061" s="5">
        <v>2004</v>
      </c>
      <c r="C3061" s="34">
        <v>0</v>
      </c>
      <c r="D3061" s="34">
        <v>0</v>
      </c>
      <c r="E3061" s="34">
        <v>0</v>
      </c>
      <c r="F3061" s="34">
        <v>0</v>
      </c>
      <c r="G3061" s="34">
        <v>1255.28</v>
      </c>
      <c r="H3061" s="34">
        <v>1255.28</v>
      </c>
      <c r="I3061" s="34">
        <v>1255.28</v>
      </c>
      <c r="J3061" s="34">
        <v>1255.28</v>
      </c>
      <c r="K3061" s="34">
        <v>1255.28</v>
      </c>
      <c r="L3061" s="34">
        <v>1255.28</v>
      </c>
      <c r="M3061" s="34">
        <v>1255.28</v>
      </c>
      <c r="N3061" s="34">
        <v>1255.28</v>
      </c>
      <c r="O3061" s="34">
        <v>1255.28</v>
      </c>
      <c r="P3061" s="34">
        <v>1255.28</v>
      </c>
      <c r="Q3061" s="34">
        <v>1255.28</v>
      </c>
      <c r="R3061" s="34">
        <v>1255.28</v>
      </c>
      <c r="S3061" s="34">
        <v>1255.28</v>
      </c>
    </row>
    <row r="3062" spans="2:19">
      <c r="B3062" s="5">
        <v>2003</v>
      </c>
      <c r="C3062" s="34">
        <v>281.92</v>
      </c>
      <c r="D3062" s="34">
        <v>281.92</v>
      </c>
      <c r="E3062" s="34">
        <v>281.92</v>
      </c>
      <c r="F3062" s="34">
        <v>281.92</v>
      </c>
      <c r="G3062" s="34">
        <v>3738.3</v>
      </c>
      <c r="H3062" s="34">
        <v>3738.3</v>
      </c>
      <c r="I3062" s="34">
        <v>3738.3</v>
      </c>
      <c r="J3062" s="34">
        <v>3738.3</v>
      </c>
      <c r="K3062" s="34">
        <v>3738.3</v>
      </c>
      <c r="L3062" s="34">
        <v>3738.3</v>
      </c>
      <c r="M3062" s="34">
        <v>3738.3</v>
      </c>
      <c r="N3062" s="34">
        <v>3738.3</v>
      </c>
      <c r="O3062" s="34">
        <v>3738.3</v>
      </c>
      <c r="P3062" s="34">
        <v>3738.3</v>
      </c>
      <c r="Q3062" s="34">
        <v>3738.3</v>
      </c>
      <c r="R3062" s="34">
        <v>3738.3</v>
      </c>
      <c r="S3062" s="34">
        <v>3738.3</v>
      </c>
    </row>
    <row r="3063" spans="2:19">
      <c r="B3063" s="5">
        <v>2002</v>
      </c>
      <c r="C3063" s="34">
        <v>3883.82</v>
      </c>
      <c r="D3063" s="34">
        <v>3883.82</v>
      </c>
      <c r="E3063" s="34">
        <v>3883.82</v>
      </c>
      <c r="F3063" s="34">
        <v>3883.82</v>
      </c>
      <c r="G3063" s="34">
        <v>3883.82</v>
      </c>
      <c r="H3063" s="34">
        <v>3883.82</v>
      </c>
      <c r="I3063" s="34">
        <v>3883.82</v>
      </c>
      <c r="J3063" s="34">
        <v>3883.82</v>
      </c>
      <c r="K3063" s="34">
        <v>3883.82</v>
      </c>
      <c r="L3063" s="34">
        <v>3883.82</v>
      </c>
      <c r="M3063" s="34">
        <v>3883.82</v>
      </c>
      <c r="N3063" s="34">
        <v>3883.82</v>
      </c>
      <c r="O3063" s="34">
        <v>3883.82</v>
      </c>
      <c r="P3063" s="34">
        <v>3883.82</v>
      </c>
      <c r="Q3063" s="34">
        <v>3883.82</v>
      </c>
      <c r="R3063" s="34">
        <v>3883.82</v>
      </c>
      <c r="S3063" s="34">
        <v>3883.82</v>
      </c>
    </row>
    <row r="3064" spans="2:19">
      <c r="B3064" s="5">
        <v>2001</v>
      </c>
      <c r="C3064" s="34">
        <v>3730.2</v>
      </c>
      <c r="D3064" s="34">
        <v>3730.2</v>
      </c>
      <c r="E3064" s="34">
        <v>3730.2</v>
      </c>
      <c r="F3064" s="34">
        <v>3730.2</v>
      </c>
      <c r="G3064" s="34">
        <v>3730.2</v>
      </c>
      <c r="H3064" s="34">
        <v>3730.2</v>
      </c>
      <c r="I3064" s="34">
        <v>3730.2</v>
      </c>
      <c r="J3064" s="34">
        <v>3730.2</v>
      </c>
      <c r="K3064" s="34">
        <v>3730.2</v>
      </c>
      <c r="L3064" s="34">
        <v>3730.2</v>
      </c>
      <c r="M3064" s="34">
        <v>3730.2</v>
      </c>
      <c r="N3064" s="34">
        <v>3730.2</v>
      </c>
      <c r="O3064" s="34">
        <v>3730.2</v>
      </c>
      <c r="P3064" s="34">
        <v>3730.2</v>
      </c>
      <c r="Q3064" s="34">
        <v>3730.2</v>
      </c>
      <c r="R3064" s="34">
        <v>3730.2</v>
      </c>
      <c r="S3064" s="34">
        <v>3730.2</v>
      </c>
    </row>
    <row r="3065" spans="2:19">
      <c r="B3065" s="5">
        <v>2000</v>
      </c>
      <c r="C3065" s="34">
        <v>4834.87</v>
      </c>
      <c r="D3065" s="34">
        <v>4834.87</v>
      </c>
      <c r="E3065" s="34">
        <v>4834.87</v>
      </c>
      <c r="F3065" s="34">
        <v>4834.87</v>
      </c>
      <c r="G3065" s="34">
        <v>4834.87</v>
      </c>
      <c r="H3065" s="34">
        <v>4834.87</v>
      </c>
      <c r="I3065" s="34">
        <v>4834.87</v>
      </c>
      <c r="J3065" s="34">
        <v>4834.87</v>
      </c>
      <c r="K3065" s="34">
        <v>4834.87</v>
      </c>
      <c r="L3065" s="34">
        <v>4834.87</v>
      </c>
      <c r="M3065" s="34">
        <v>4834.87</v>
      </c>
      <c r="N3065" s="34">
        <v>4834.87</v>
      </c>
      <c r="O3065" s="34">
        <v>4834.87</v>
      </c>
      <c r="P3065" s="34">
        <v>4834.87</v>
      </c>
      <c r="Q3065" s="34">
        <v>4834.87</v>
      </c>
      <c r="R3065" s="34">
        <v>4834.87</v>
      </c>
      <c r="S3065" s="34">
        <v>4834.87</v>
      </c>
    </row>
    <row r="3066" spans="2:19">
      <c r="B3066" s="5">
        <v>1999</v>
      </c>
      <c r="C3066" s="34">
        <v>4796.1900000000005</v>
      </c>
      <c r="D3066" s="34">
        <v>4796.1900000000005</v>
      </c>
      <c r="E3066" s="34">
        <v>4796.1900000000005</v>
      </c>
      <c r="F3066" s="34">
        <v>4796.1900000000005</v>
      </c>
      <c r="G3066" s="34">
        <v>4796.1900000000005</v>
      </c>
      <c r="H3066" s="34">
        <v>4796.1900000000005</v>
      </c>
      <c r="I3066" s="34">
        <v>4796.1900000000005</v>
      </c>
      <c r="J3066" s="34">
        <v>4796.1900000000005</v>
      </c>
      <c r="K3066" s="34">
        <v>4796.1900000000005</v>
      </c>
      <c r="L3066" s="34">
        <v>4796.1900000000005</v>
      </c>
      <c r="M3066" s="34">
        <v>4796.1900000000005</v>
      </c>
      <c r="N3066" s="34">
        <v>4796.1900000000005</v>
      </c>
      <c r="O3066" s="34">
        <v>4796.1900000000005</v>
      </c>
      <c r="P3066" s="34">
        <v>4796.1900000000005</v>
      </c>
      <c r="Q3066" s="34">
        <v>4796.1900000000005</v>
      </c>
      <c r="R3066" s="34">
        <v>4796.1900000000005</v>
      </c>
      <c r="S3066" s="34">
        <v>4796.1900000000005</v>
      </c>
    </row>
    <row r="3067" spans="2:19">
      <c r="B3067" s="5">
        <v>1998</v>
      </c>
      <c r="C3067" s="34">
        <v>2034.58</v>
      </c>
      <c r="D3067" s="34">
        <v>2034.58</v>
      </c>
      <c r="E3067" s="34">
        <v>2034.58</v>
      </c>
      <c r="F3067" s="34">
        <v>2034.58</v>
      </c>
      <c r="G3067" s="34">
        <v>2034.58</v>
      </c>
      <c r="H3067" s="34">
        <v>2034.58</v>
      </c>
      <c r="I3067" s="34">
        <v>2034.58</v>
      </c>
      <c r="J3067" s="34">
        <v>2034.58</v>
      </c>
      <c r="K3067" s="34">
        <v>2034.58</v>
      </c>
      <c r="L3067" s="34">
        <v>2034.58</v>
      </c>
      <c r="M3067" s="34">
        <v>2034.58</v>
      </c>
      <c r="N3067" s="34">
        <v>2034.58</v>
      </c>
      <c r="O3067" s="34">
        <v>2034.58</v>
      </c>
      <c r="P3067" s="34">
        <v>2034.58</v>
      </c>
      <c r="Q3067" s="34">
        <v>2034.58</v>
      </c>
      <c r="R3067" s="34">
        <v>2034.58</v>
      </c>
      <c r="S3067" s="34">
        <v>2034.58</v>
      </c>
    </row>
    <row r="3068" spans="2:19">
      <c r="B3068" s="5">
        <v>1997</v>
      </c>
      <c r="C3068" s="34">
        <v>4246.1000000000004</v>
      </c>
      <c r="D3068" s="34">
        <v>4246.1000000000004</v>
      </c>
      <c r="E3068" s="34">
        <v>4246.1000000000004</v>
      </c>
      <c r="F3068" s="34">
        <v>4246.1000000000004</v>
      </c>
      <c r="G3068" s="34">
        <v>4246.1000000000004</v>
      </c>
      <c r="H3068" s="34">
        <v>4246.1000000000004</v>
      </c>
      <c r="I3068" s="34">
        <v>4246.1000000000004</v>
      </c>
      <c r="J3068" s="34">
        <v>4246.1000000000004</v>
      </c>
      <c r="K3068" s="34">
        <v>4246.1000000000004</v>
      </c>
      <c r="L3068" s="34">
        <v>4246.1000000000004</v>
      </c>
      <c r="M3068" s="34">
        <v>4246.1000000000004</v>
      </c>
      <c r="N3068" s="34">
        <v>4246.1000000000004</v>
      </c>
      <c r="O3068" s="34">
        <v>4246.1000000000004</v>
      </c>
      <c r="P3068" s="34">
        <v>4246.1000000000004</v>
      </c>
      <c r="Q3068" s="34">
        <v>4246.1000000000004</v>
      </c>
      <c r="R3068" s="34">
        <v>4246.1000000000004</v>
      </c>
      <c r="S3068" s="34">
        <v>4246.1000000000004</v>
      </c>
    </row>
    <row r="3069" spans="2:19">
      <c r="B3069" s="5">
        <v>1996</v>
      </c>
      <c r="C3069" s="34">
        <v>4429.5600000000004</v>
      </c>
      <c r="D3069" s="34">
        <v>4429.5600000000004</v>
      </c>
      <c r="E3069" s="34">
        <v>4429.5600000000004</v>
      </c>
      <c r="F3069" s="34">
        <v>4429.5600000000004</v>
      </c>
      <c r="G3069" s="34">
        <v>4429.5600000000004</v>
      </c>
      <c r="H3069" s="34">
        <v>4429.5600000000004</v>
      </c>
      <c r="I3069" s="34">
        <v>4429.5600000000004</v>
      </c>
      <c r="J3069" s="34">
        <v>4429.5600000000004</v>
      </c>
      <c r="K3069" s="34">
        <v>4429.5600000000004</v>
      </c>
      <c r="L3069" s="34">
        <v>4429.5600000000004</v>
      </c>
      <c r="M3069" s="34">
        <v>4429.5600000000004</v>
      </c>
      <c r="N3069" s="34">
        <v>4429.5600000000004</v>
      </c>
      <c r="O3069" s="34">
        <v>4429.5600000000004</v>
      </c>
      <c r="P3069" s="34">
        <v>4429.5600000000004</v>
      </c>
      <c r="Q3069" s="34">
        <v>4429.5600000000004</v>
      </c>
      <c r="R3069" s="34">
        <v>4429.5600000000004</v>
      </c>
      <c r="S3069" s="34">
        <v>4429.5600000000004</v>
      </c>
    </row>
    <row r="3070" spans="2:19">
      <c r="B3070" s="5">
        <v>1995</v>
      </c>
      <c r="C3070" s="34">
        <v>1590.82</v>
      </c>
      <c r="D3070" s="34">
        <v>1590.82</v>
      </c>
      <c r="E3070" s="34">
        <v>1590.82</v>
      </c>
      <c r="F3070" s="34">
        <v>1590.82</v>
      </c>
      <c r="G3070" s="34">
        <v>1590.82</v>
      </c>
      <c r="H3070" s="34">
        <v>1590.82</v>
      </c>
      <c r="I3070" s="34">
        <v>1590.82</v>
      </c>
      <c r="J3070" s="34">
        <v>1590.82</v>
      </c>
      <c r="K3070" s="34">
        <v>1590.82</v>
      </c>
      <c r="L3070" s="34">
        <v>1590.82</v>
      </c>
      <c r="M3070" s="34">
        <v>1590.82</v>
      </c>
      <c r="N3070" s="34">
        <v>1590.82</v>
      </c>
      <c r="O3070" s="34">
        <v>1590.82</v>
      </c>
      <c r="P3070" s="34">
        <v>1590.82</v>
      </c>
      <c r="Q3070" s="34">
        <v>1590.82</v>
      </c>
      <c r="R3070" s="34">
        <v>1590.82</v>
      </c>
      <c r="S3070" s="34">
        <v>1590.82</v>
      </c>
    </row>
    <row r="3071" spans="2:19">
      <c r="B3071" s="5">
        <v>1994</v>
      </c>
      <c r="C3071" s="34">
        <v>3411.99</v>
      </c>
      <c r="D3071" s="34">
        <v>3411.99</v>
      </c>
      <c r="E3071" s="34">
        <v>3411.99</v>
      </c>
      <c r="F3071" s="34">
        <v>3411.99</v>
      </c>
      <c r="G3071" s="34">
        <v>3411.99</v>
      </c>
      <c r="H3071" s="34">
        <v>3411.99</v>
      </c>
      <c r="I3071" s="34">
        <v>3411.99</v>
      </c>
      <c r="J3071" s="34">
        <v>3411.99</v>
      </c>
      <c r="K3071" s="34">
        <v>3411.99</v>
      </c>
      <c r="L3071" s="34">
        <v>3411.99</v>
      </c>
      <c r="M3071" s="34">
        <v>3411.99</v>
      </c>
      <c r="N3071" s="34">
        <v>3411.99</v>
      </c>
      <c r="O3071" s="34">
        <v>3411.99</v>
      </c>
      <c r="P3071" s="34">
        <v>3411.99</v>
      </c>
      <c r="Q3071" s="34">
        <v>3411.99</v>
      </c>
      <c r="R3071" s="34">
        <v>3411.99</v>
      </c>
      <c r="S3071" s="34">
        <v>3411.99</v>
      </c>
    </row>
    <row r="3072" spans="2:19">
      <c r="B3072" s="5">
        <v>1993</v>
      </c>
      <c r="C3072" s="34">
        <v>2342.63</v>
      </c>
      <c r="D3072" s="34">
        <v>2342.63</v>
      </c>
      <c r="E3072" s="34">
        <v>2342.63</v>
      </c>
      <c r="F3072" s="34">
        <v>2342.63</v>
      </c>
      <c r="G3072" s="34">
        <v>2342.63</v>
      </c>
      <c r="H3072" s="34">
        <v>2342.63</v>
      </c>
      <c r="I3072" s="34">
        <v>2342.63</v>
      </c>
      <c r="J3072" s="34">
        <v>2342.63</v>
      </c>
      <c r="K3072" s="34">
        <v>2342.63</v>
      </c>
      <c r="L3072" s="34">
        <v>2342.63</v>
      </c>
      <c r="M3072" s="34">
        <v>2342.63</v>
      </c>
      <c r="N3072" s="34">
        <v>2342.63</v>
      </c>
      <c r="O3072" s="34">
        <v>2342.63</v>
      </c>
      <c r="P3072" s="34">
        <v>2342.63</v>
      </c>
      <c r="Q3072" s="34">
        <v>2342.63</v>
      </c>
      <c r="R3072" s="34">
        <v>2342.63</v>
      </c>
      <c r="S3072" s="34">
        <v>2342.63</v>
      </c>
    </row>
    <row r="3073" spans="2:19">
      <c r="B3073" s="5">
        <v>1992</v>
      </c>
      <c r="C3073" s="34">
        <v>887.63</v>
      </c>
      <c r="D3073" s="34">
        <v>887.63</v>
      </c>
      <c r="E3073" s="34">
        <v>887.63</v>
      </c>
      <c r="F3073" s="34">
        <v>887.63</v>
      </c>
      <c r="G3073" s="34">
        <v>887.63</v>
      </c>
      <c r="H3073" s="34">
        <v>887.63</v>
      </c>
      <c r="I3073" s="34">
        <v>887.63</v>
      </c>
      <c r="J3073" s="34">
        <v>887.63</v>
      </c>
      <c r="K3073" s="34">
        <v>887.63</v>
      </c>
      <c r="L3073" s="34">
        <v>887.63</v>
      </c>
      <c r="M3073" s="34">
        <v>887.63</v>
      </c>
      <c r="N3073" s="34">
        <v>887.63</v>
      </c>
      <c r="O3073" s="34">
        <v>887.63</v>
      </c>
      <c r="P3073" s="34">
        <v>887.63</v>
      </c>
      <c r="Q3073" s="34">
        <v>887.63</v>
      </c>
      <c r="R3073" s="34">
        <v>887.63</v>
      </c>
      <c r="S3073" s="34">
        <v>887.63</v>
      </c>
    </row>
    <row r="3074" spans="2:19">
      <c r="B3074" s="5">
        <v>1991</v>
      </c>
      <c r="C3074" s="34">
        <v>2612.46</v>
      </c>
      <c r="D3074" s="34">
        <v>2612.46</v>
      </c>
      <c r="E3074" s="34">
        <v>2612.46</v>
      </c>
      <c r="F3074" s="34">
        <v>2612.46</v>
      </c>
      <c r="G3074" s="34">
        <v>2612.46</v>
      </c>
      <c r="H3074" s="34">
        <v>2612.46</v>
      </c>
      <c r="I3074" s="34">
        <v>2612.46</v>
      </c>
      <c r="J3074" s="34">
        <v>2612.46</v>
      </c>
      <c r="K3074" s="34">
        <v>2612.46</v>
      </c>
      <c r="L3074" s="34">
        <v>2612.46</v>
      </c>
      <c r="M3074" s="34">
        <v>2612.46</v>
      </c>
      <c r="N3074" s="34">
        <v>2612.46</v>
      </c>
      <c r="O3074" s="34">
        <v>2612.46</v>
      </c>
      <c r="P3074" s="34">
        <v>2612.46</v>
      </c>
      <c r="Q3074" s="34">
        <v>2612.46</v>
      </c>
      <c r="R3074" s="34">
        <v>2612.46</v>
      </c>
      <c r="S3074" s="34">
        <v>2612.46</v>
      </c>
    </row>
    <row r="3075" spans="2:19">
      <c r="B3075" s="5">
        <v>1990</v>
      </c>
      <c r="C3075" s="34">
        <v>1874.15</v>
      </c>
      <c r="D3075" s="34">
        <v>1874.15</v>
      </c>
      <c r="E3075" s="34">
        <v>1874.15</v>
      </c>
      <c r="F3075" s="34">
        <v>1874.15</v>
      </c>
      <c r="G3075" s="34">
        <v>1874.15</v>
      </c>
      <c r="H3075" s="34">
        <v>1874.15</v>
      </c>
      <c r="I3075" s="34">
        <v>1874.15</v>
      </c>
      <c r="J3075" s="34">
        <v>1874.15</v>
      </c>
      <c r="K3075" s="34">
        <v>1874.15</v>
      </c>
      <c r="L3075" s="34">
        <v>1874.15</v>
      </c>
      <c r="M3075" s="34">
        <v>1874.15</v>
      </c>
      <c r="N3075" s="34">
        <v>1874.15</v>
      </c>
      <c r="O3075" s="34">
        <v>1874.15</v>
      </c>
      <c r="P3075" s="34">
        <v>1874.15</v>
      </c>
      <c r="Q3075" s="34">
        <v>1874.15</v>
      </c>
      <c r="R3075" s="34">
        <v>1874.15</v>
      </c>
      <c r="S3075" s="34">
        <v>1874.15</v>
      </c>
    </row>
    <row r="3076" spans="2:19">
      <c r="B3076" s="5">
        <v>1989</v>
      </c>
      <c r="C3076" s="34" t="s">
        <v>220</v>
      </c>
      <c r="D3076" s="34" t="s">
        <v>220</v>
      </c>
      <c r="E3076" s="34" t="s">
        <v>220</v>
      </c>
      <c r="F3076" s="34" t="s">
        <v>220</v>
      </c>
      <c r="G3076" s="34" t="s">
        <v>220</v>
      </c>
      <c r="H3076" s="34" t="s">
        <v>220</v>
      </c>
      <c r="I3076" s="34" t="s">
        <v>220</v>
      </c>
      <c r="J3076" s="34" t="s">
        <v>220</v>
      </c>
      <c r="K3076" s="34" t="s">
        <v>220</v>
      </c>
      <c r="L3076" s="34" t="s">
        <v>220</v>
      </c>
      <c r="M3076" s="34" t="s">
        <v>220</v>
      </c>
      <c r="N3076" s="34" t="s">
        <v>220</v>
      </c>
      <c r="O3076" s="34" t="s">
        <v>220</v>
      </c>
      <c r="P3076" s="34" t="s">
        <v>220</v>
      </c>
      <c r="Q3076" s="34" t="s">
        <v>220</v>
      </c>
      <c r="R3076" s="34" t="s">
        <v>220</v>
      </c>
      <c r="S3076" s="34">
        <v>0</v>
      </c>
    </row>
    <row r="3077" spans="2:19">
      <c r="B3077" s="5">
        <v>1988</v>
      </c>
      <c r="C3077" s="34">
        <v>414.08</v>
      </c>
      <c r="D3077" s="34">
        <v>414.08</v>
      </c>
      <c r="E3077" s="34">
        <v>414.08</v>
      </c>
      <c r="F3077" s="34">
        <v>414.08</v>
      </c>
      <c r="G3077" s="34">
        <v>414.08</v>
      </c>
      <c r="H3077" s="34">
        <v>414.08</v>
      </c>
      <c r="I3077" s="34">
        <v>414.08</v>
      </c>
      <c r="J3077" s="34">
        <v>414.08</v>
      </c>
      <c r="K3077" s="34">
        <v>414.08</v>
      </c>
      <c r="L3077" s="34">
        <v>414.08</v>
      </c>
      <c r="M3077" s="34">
        <v>414.08</v>
      </c>
      <c r="N3077" s="34">
        <v>414.08</v>
      </c>
      <c r="O3077" s="34">
        <v>414.08</v>
      </c>
      <c r="P3077" s="34">
        <v>414.08</v>
      </c>
      <c r="Q3077" s="34">
        <v>414.08</v>
      </c>
      <c r="R3077" s="34">
        <v>414.08</v>
      </c>
      <c r="S3077" s="34">
        <v>414.08</v>
      </c>
    </row>
    <row r="3078" spans="2:19">
      <c r="B3078" s="5">
        <v>1987</v>
      </c>
      <c r="C3078" s="34">
        <v>415.16</v>
      </c>
      <c r="D3078" s="34">
        <v>415.16</v>
      </c>
      <c r="E3078" s="34">
        <v>415.16</v>
      </c>
      <c r="F3078" s="34">
        <v>415.16</v>
      </c>
      <c r="G3078" s="34">
        <v>415.16</v>
      </c>
      <c r="H3078" s="34">
        <v>415.16</v>
      </c>
      <c r="I3078" s="34">
        <v>415.16</v>
      </c>
      <c r="J3078" s="34">
        <v>415.16</v>
      </c>
      <c r="K3078" s="34">
        <v>415.16</v>
      </c>
      <c r="L3078" s="34">
        <v>415.16</v>
      </c>
      <c r="M3078" s="34">
        <v>415.16</v>
      </c>
      <c r="N3078" s="34">
        <v>415.16</v>
      </c>
      <c r="O3078" s="34">
        <v>415.16</v>
      </c>
      <c r="P3078" s="34">
        <v>415.16</v>
      </c>
      <c r="Q3078" s="34">
        <v>415.16</v>
      </c>
      <c r="R3078" s="34">
        <v>415.16</v>
      </c>
      <c r="S3078" s="34">
        <v>415.16</v>
      </c>
    </row>
    <row r="3079" spans="2:19">
      <c r="B3079" s="5">
        <v>1986</v>
      </c>
      <c r="C3079" s="34">
        <v>513.11</v>
      </c>
      <c r="D3079" s="34">
        <v>513.11</v>
      </c>
      <c r="E3079" s="34">
        <v>513.11</v>
      </c>
      <c r="F3079" s="34">
        <v>513.11</v>
      </c>
      <c r="G3079" s="34">
        <v>513.11</v>
      </c>
      <c r="H3079" s="34">
        <v>513.11</v>
      </c>
      <c r="I3079" s="34">
        <v>513.11</v>
      </c>
      <c r="J3079" s="34">
        <v>513.11</v>
      </c>
      <c r="K3079" s="34">
        <v>513.11</v>
      </c>
      <c r="L3079" s="34">
        <v>513.11</v>
      </c>
      <c r="M3079" s="34">
        <v>513.11</v>
      </c>
      <c r="N3079" s="34">
        <v>513.11</v>
      </c>
      <c r="O3079" s="34">
        <v>513.11</v>
      </c>
      <c r="P3079" s="34">
        <v>513.11</v>
      </c>
      <c r="Q3079" s="34">
        <v>513.11</v>
      </c>
      <c r="R3079" s="34">
        <v>513.11</v>
      </c>
      <c r="S3079" s="34">
        <v>513.11</v>
      </c>
    </row>
    <row r="3080" spans="2:19">
      <c r="B3080" s="5">
        <v>1985</v>
      </c>
      <c r="C3080" s="34">
        <v>323.08</v>
      </c>
      <c r="D3080" s="34">
        <v>323.08</v>
      </c>
      <c r="E3080" s="34">
        <v>323.08</v>
      </c>
      <c r="F3080" s="34">
        <v>323.08</v>
      </c>
      <c r="G3080" s="34">
        <v>323.08</v>
      </c>
      <c r="H3080" s="34">
        <v>323.08</v>
      </c>
      <c r="I3080" s="34">
        <v>323.08</v>
      </c>
      <c r="J3080" s="34">
        <v>323.08</v>
      </c>
      <c r="K3080" s="34">
        <v>323.08</v>
      </c>
      <c r="L3080" s="34">
        <v>323.08</v>
      </c>
      <c r="M3080" s="34">
        <v>323.08</v>
      </c>
      <c r="N3080" s="34">
        <v>323.08</v>
      </c>
      <c r="O3080" s="34">
        <v>323.08</v>
      </c>
      <c r="P3080" s="34">
        <v>323.08</v>
      </c>
      <c r="Q3080" s="34">
        <v>323.08</v>
      </c>
      <c r="R3080" s="34">
        <v>323.08</v>
      </c>
      <c r="S3080" s="34">
        <v>323.08</v>
      </c>
    </row>
    <row r="3081" spans="2:19">
      <c r="B3081" s="5">
        <v>1984</v>
      </c>
      <c r="C3081" s="34">
        <v>342.43</v>
      </c>
      <c r="D3081" s="34">
        <v>342.43</v>
      </c>
      <c r="E3081" s="34">
        <v>342.43</v>
      </c>
      <c r="F3081" s="34">
        <v>342.43</v>
      </c>
      <c r="G3081" s="34">
        <v>342.43</v>
      </c>
      <c r="H3081" s="34">
        <v>342.43</v>
      </c>
      <c r="I3081" s="34">
        <v>342.43</v>
      </c>
      <c r="J3081" s="34">
        <v>342.43</v>
      </c>
      <c r="K3081" s="34">
        <v>342.43</v>
      </c>
      <c r="L3081" s="34">
        <v>342.43</v>
      </c>
      <c r="M3081" s="34">
        <v>342.43</v>
      </c>
      <c r="N3081" s="34">
        <v>342.43</v>
      </c>
      <c r="O3081" s="34">
        <v>342.43</v>
      </c>
      <c r="P3081" s="34">
        <v>342.43</v>
      </c>
      <c r="Q3081" s="34">
        <v>342.43</v>
      </c>
      <c r="R3081" s="34">
        <v>342.43</v>
      </c>
      <c r="S3081" s="34">
        <v>342.43</v>
      </c>
    </row>
    <row r="3082" spans="2:19">
      <c r="B3082" s="5">
        <v>1983</v>
      </c>
      <c r="C3082" s="34">
        <v>1579.47</v>
      </c>
      <c r="D3082" s="34">
        <v>1579.47</v>
      </c>
      <c r="E3082" s="34">
        <v>1579.47</v>
      </c>
      <c r="F3082" s="34">
        <v>1579.47</v>
      </c>
      <c r="G3082" s="34">
        <v>1579.47</v>
      </c>
      <c r="H3082" s="34">
        <v>1579.47</v>
      </c>
      <c r="I3082" s="34">
        <v>1579.47</v>
      </c>
      <c r="J3082" s="34">
        <v>1579.47</v>
      </c>
      <c r="K3082" s="34">
        <v>1579.47</v>
      </c>
      <c r="L3082" s="34">
        <v>1579.47</v>
      </c>
      <c r="M3082" s="34">
        <v>1579.47</v>
      </c>
      <c r="N3082" s="34">
        <v>1579.47</v>
      </c>
      <c r="O3082" s="34">
        <v>1579.47</v>
      </c>
      <c r="P3082" s="34">
        <v>1579.47</v>
      </c>
      <c r="Q3082" s="34">
        <v>1579.47</v>
      </c>
      <c r="R3082" s="34">
        <v>1579.47</v>
      </c>
      <c r="S3082" s="34">
        <v>1579.47</v>
      </c>
    </row>
    <row r="3083" spans="2:19">
      <c r="B3083" s="5">
        <v>1982</v>
      </c>
      <c r="C3083" s="34">
        <v>851.66</v>
      </c>
      <c r="D3083" s="34">
        <v>851.66</v>
      </c>
      <c r="E3083" s="34">
        <v>851.66</v>
      </c>
      <c r="F3083" s="34">
        <v>851.66</v>
      </c>
      <c r="G3083" s="34">
        <v>851.66</v>
      </c>
      <c r="H3083" s="34">
        <v>851.66</v>
      </c>
      <c r="I3083" s="34">
        <v>851.66</v>
      </c>
      <c r="J3083" s="34">
        <v>851.66</v>
      </c>
      <c r="K3083" s="34">
        <v>851.66</v>
      </c>
      <c r="L3083" s="34">
        <v>851.66</v>
      </c>
      <c r="M3083" s="34">
        <v>851.66</v>
      </c>
      <c r="N3083" s="34">
        <v>851.66</v>
      </c>
      <c r="O3083" s="34">
        <v>851.66</v>
      </c>
      <c r="P3083" s="34">
        <v>851.66</v>
      </c>
      <c r="Q3083" s="34">
        <v>851.66</v>
      </c>
      <c r="R3083" s="34">
        <v>851.66</v>
      </c>
      <c r="S3083" s="34">
        <v>851.66</v>
      </c>
    </row>
    <row r="3084" spans="2:19">
      <c r="B3084" s="5">
        <v>1981</v>
      </c>
      <c r="C3084" s="34">
        <v>348.42</v>
      </c>
      <c r="D3084" s="34">
        <v>348.42</v>
      </c>
      <c r="E3084" s="34">
        <v>348.42</v>
      </c>
      <c r="F3084" s="34">
        <v>348.42</v>
      </c>
      <c r="G3084" s="34">
        <v>348.42</v>
      </c>
      <c r="H3084" s="34">
        <v>348.42</v>
      </c>
      <c r="I3084" s="34">
        <v>348.42</v>
      </c>
      <c r="J3084" s="34">
        <v>348.42</v>
      </c>
      <c r="K3084" s="34">
        <v>348.42</v>
      </c>
      <c r="L3084" s="34">
        <v>348.42</v>
      </c>
      <c r="M3084" s="34">
        <v>348.42</v>
      </c>
      <c r="N3084" s="34">
        <v>348.42</v>
      </c>
      <c r="O3084" s="34">
        <v>348.42</v>
      </c>
      <c r="P3084" s="34">
        <v>348.42</v>
      </c>
      <c r="Q3084" s="34">
        <v>348.42</v>
      </c>
      <c r="R3084" s="34">
        <v>348.42</v>
      </c>
      <c r="S3084" s="34">
        <v>348.42</v>
      </c>
    </row>
    <row r="3085" spans="2:19">
      <c r="B3085" s="5">
        <v>1980</v>
      </c>
      <c r="C3085" s="34">
        <v>848.25</v>
      </c>
      <c r="D3085" s="34">
        <v>848.25</v>
      </c>
      <c r="E3085" s="34">
        <v>848.25</v>
      </c>
      <c r="F3085" s="34">
        <v>848.25</v>
      </c>
      <c r="G3085" s="34">
        <v>848.25</v>
      </c>
      <c r="H3085" s="34">
        <v>848.25</v>
      </c>
      <c r="I3085" s="34">
        <v>848.25</v>
      </c>
      <c r="J3085" s="34">
        <v>848.25</v>
      </c>
      <c r="K3085" s="34">
        <v>848.25</v>
      </c>
      <c r="L3085" s="34">
        <v>848.25</v>
      </c>
      <c r="M3085" s="34">
        <v>848.25</v>
      </c>
      <c r="N3085" s="34">
        <v>848.25</v>
      </c>
      <c r="O3085" s="34">
        <v>848.25</v>
      </c>
      <c r="P3085" s="34">
        <v>848.25</v>
      </c>
      <c r="Q3085" s="34">
        <v>848.25</v>
      </c>
      <c r="R3085" s="34">
        <v>848.25</v>
      </c>
      <c r="S3085" s="34">
        <v>848.25</v>
      </c>
    </row>
    <row r="3086" spans="2:19">
      <c r="B3086" s="5">
        <v>1979</v>
      </c>
      <c r="C3086" s="34">
        <v>689.69</v>
      </c>
      <c r="D3086" s="34">
        <v>689.69</v>
      </c>
      <c r="E3086" s="34">
        <v>689.69</v>
      </c>
      <c r="F3086" s="34">
        <v>689.69</v>
      </c>
      <c r="G3086" s="34">
        <v>689.69</v>
      </c>
      <c r="H3086" s="34">
        <v>689.69</v>
      </c>
      <c r="I3086" s="34">
        <v>689.69</v>
      </c>
      <c r="J3086" s="34">
        <v>689.69</v>
      </c>
      <c r="K3086" s="34">
        <v>689.69</v>
      </c>
      <c r="L3086" s="34">
        <v>689.69</v>
      </c>
      <c r="M3086" s="34">
        <v>689.69</v>
      </c>
      <c r="N3086" s="34">
        <v>689.69</v>
      </c>
      <c r="O3086" s="34">
        <v>689.69</v>
      </c>
      <c r="P3086" s="34">
        <v>689.69</v>
      </c>
      <c r="Q3086" s="34">
        <v>689.69</v>
      </c>
      <c r="R3086" s="34">
        <v>689.69</v>
      </c>
      <c r="S3086" s="34">
        <v>689.69</v>
      </c>
    </row>
    <row r="3087" spans="2:19">
      <c r="B3087" s="5">
        <v>1978</v>
      </c>
      <c r="C3087" s="34">
        <v>1105.95</v>
      </c>
      <c r="D3087" s="34">
        <v>1105.95</v>
      </c>
      <c r="E3087" s="34">
        <v>1105.95</v>
      </c>
      <c r="F3087" s="34">
        <v>1105.95</v>
      </c>
      <c r="G3087" s="34">
        <v>1105.95</v>
      </c>
      <c r="H3087" s="34">
        <v>1105.95</v>
      </c>
      <c r="I3087" s="34">
        <v>1105.95</v>
      </c>
      <c r="J3087" s="34">
        <v>1105.95</v>
      </c>
      <c r="K3087" s="34">
        <v>1105.95</v>
      </c>
      <c r="L3087" s="34">
        <v>1105.95</v>
      </c>
      <c r="M3087" s="34">
        <v>1105.95</v>
      </c>
      <c r="N3087" s="34">
        <v>1105.95</v>
      </c>
      <c r="O3087" s="34">
        <v>1105.95</v>
      </c>
      <c r="P3087" s="34">
        <v>1105.95</v>
      </c>
      <c r="Q3087" s="34">
        <v>1105.95</v>
      </c>
      <c r="R3087" s="34">
        <v>1105.95</v>
      </c>
      <c r="S3087" s="34">
        <v>1105.95</v>
      </c>
    </row>
    <row r="3088" spans="2:19">
      <c r="B3088" s="5">
        <v>1977</v>
      </c>
      <c r="C3088" s="34">
        <v>388.68</v>
      </c>
      <c r="D3088" s="34">
        <v>388.68</v>
      </c>
      <c r="E3088" s="34">
        <v>388.68</v>
      </c>
      <c r="F3088" s="34">
        <v>388.68</v>
      </c>
      <c r="G3088" s="34">
        <v>388.68</v>
      </c>
      <c r="H3088" s="34">
        <v>388.68</v>
      </c>
      <c r="I3088" s="34">
        <v>388.68</v>
      </c>
      <c r="J3088" s="34">
        <v>388.68</v>
      </c>
      <c r="K3088" s="34">
        <v>388.68</v>
      </c>
      <c r="L3088" s="34">
        <v>388.68</v>
      </c>
      <c r="M3088" s="34">
        <v>388.68</v>
      </c>
      <c r="N3088" s="34">
        <v>388.68</v>
      </c>
      <c r="O3088" s="34">
        <v>388.68</v>
      </c>
      <c r="P3088" s="34">
        <v>388.68</v>
      </c>
      <c r="Q3088" s="34">
        <v>388.68</v>
      </c>
      <c r="R3088" s="34">
        <v>388.68</v>
      </c>
      <c r="S3088" s="34">
        <v>388.68</v>
      </c>
    </row>
    <row r="3089" spans="2:19">
      <c r="B3089" s="5">
        <v>1976</v>
      </c>
      <c r="C3089" s="34">
        <v>1238.93</v>
      </c>
      <c r="D3089" s="34">
        <v>1238.93</v>
      </c>
      <c r="E3089" s="34">
        <v>1238.93</v>
      </c>
      <c r="F3089" s="34">
        <v>1238.93</v>
      </c>
      <c r="G3089" s="34">
        <v>1238.93</v>
      </c>
      <c r="H3089" s="34">
        <v>1238.93</v>
      </c>
      <c r="I3089" s="34">
        <v>1238.93</v>
      </c>
      <c r="J3089" s="34">
        <v>1238.93</v>
      </c>
      <c r="K3089" s="34">
        <v>1238.93</v>
      </c>
      <c r="L3089" s="34">
        <v>1238.93</v>
      </c>
      <c r="M3089" s="34">
        <v>1238.93</v>
      </c>
      <c r="N3089" s="34">
        <v>1238.93</v>
      </c>
      <c r="O3089" s="34">
        <v>1238.93</v>
      </c>
      <c r="P3089" s="34">
        <v>1238.93</v>
      </c>
      <c r="Q3089" s="34">
        <v>1238.93</v>
      </c>
      <c r="R3089" s="34">
        <v>1238.93</v>
      </c>
      <c r="S3089" s="34">
        <v>1238.93</v>
      </c>
    </row>
    <row r="3090" spans="2:19">
      <c r="B3090" s="5">
        <v>1975</v>
      </c>
      <c r="C3090" s="34">
        <v>1544.6</v>
      </c>
      <c r="D3090" s="34">
        <v>1544.6</v>
      </c>
      <c r="E3090" s="34">
        <v>1544.6</v>
      </c>
      <c r="F3090" s="34">
        <v>1544.6</v>
      </c>
      <c r="G3090" s="34">
        <v>1544.6</v>
      </c>
      <c r="H3090" s="34">
        <v>1544.6</v>
      </c>
      <c r="I3090" s="34">
        <v>1544.6</v>
      </c>
      <c r="J3090" s="34">
        <v>1544.6</v>
      </c>
      <c r="K3090" s="34">
        <v>1544.6</v>
      </c>
      <c r="L3090" s="34">
        <v>1544.6</v>
      </c>
      <c r="M3090" s="34">
        <v>1544.6</v>
      </c>
      <c r="N3090" s="34">
        <v>1544.6</v>
      </c>
      <c r="O3090" s="34">
        <v>1544.6</v>
      </c>
      <c r="P3090" s="34">
        <v>1544.6</v>
      </c>
      <c r="Q3090" s="34">
        <v>1544.6</v>
      </c>
      <c r="R3090" s="34">
        <v>1544.6</v>
      </c>
      <c r="S3090" s="34">
        <v>1544.6</v>
      </c>
    </row>
    <row r="3091" spans="2:19">
      <c r="B3091" s="5">
        <v>1974</v>
      </c>
      <c r="C3091" s="34">
        <v>1556.2</v>
      </c>
      <c r="D3091" s="34">
        <v>1556.2</v>
      </c>
      <c r="E3091" s="34">
        <v>1556.2</v>
      </c>
      <c r="F3091" s="34">
        <v>1556.2</v>
      </c>
      <c r="G3091" s="34">
        <v>1556.2</v>
      </c>
      <c r="H3091" s="34">
        <v>1556.2</v>
      </c>
      <c r="I3091" s="34">
        <v>1556.2</v>
      </c>
      <c r="J3091" s="34">
        <v>1556.2</v>
      </c>
      <c r="K3091" s="34">
        <v>1556.2</v>
      </c>
      <c r="L3091" s="34">
        <v>1556.2</v>
      </c>
      <c r="M3091" s="34">
        <v>1556.2</v>
      </c>
      <c r="N3091" s="34">
        <v>1556.2</v>
      </c>
      <c r="O3091" s="34">
        <v>1556.2</v>
      </c>
      <c r="P3091" s="34">
        <v>1556.2</v>
      </c>
      <c r="Q3091" s="34">
        <v>1556.2</v>
      </c>
      <c r="R3091" s="34">
        <v>1556.2</v>
      </c>
      <c r="S3091" s="34">
        <v>1556.2</v>
      </c>
    </row>
    <row r="3092" spans="2:19">
      <c r="B3092" s="5">
        <v>1973</v>
      </c>
      <c r="C3092" s="34">
        <v>662.35</v>
      </c>
      <c r="D3092" s="34">
        <v>662.35</v>
      </c>
      <c r="E3092" s="34">
        <v>662.35</v>
      </c>
      <c r="F3092" s="34">
        <v>662.35</v>
      </c>
      <c r="G3092" s="34">
        <v>662.35</v>
      </c>
      <c r="H3092" s="34">
        <v>662.35</v>
      </c>
      <c r="I3092" s="34">
        <v>662.35</v>
      </c>
      <c r="J3092" s="34">
        <v>662.35</v>
      </c>
      <c r="K3092" s="34">
        <v>662.35</v>
      </c>
      <c r="L3092" s="34">
        <v>662.35</v>
      </c>
      <c r="M3092" s="34">
        <v>662.35</v>
      </c>
      <c r="N3092" s="34">
        <v>662.35</v>
      </c>
      <c r="O3092" s="34">
        <v>662.35</v>
      </c>
      <c r="P3092" s="34">
        <v>662.35</v>
      </c>
      <c r="Q3092" s="34">
        <v>662.35</v>
      </c>
      <c r="R3092" s="34">
        <v>662.35</v>
      </c>
      <c r="S3092" s="34">
        <v>662.35</v>
      </c>
    </row>
    <row r="3093" spans="2:19">
      <c r="B3093" s="5">
        <v>1972</v>
      </c>
      <c r="C3093" s="34">
        <v>1427.7</v>
      </c>
      <c r="D3093" s="34">
        <v>1427.7</v>
      </c>
      <c r="E3093" s="34">
        <v>1427.7</v>
      </c>
      <c r="F3093" s="34">
        <v>1427.7</v>
      </c>
      <c r="G3093" s="34">
        <v>1427.7</v>
      </c>
      <c r="H3093" s="34">
        <v>1427.7</v>
      </c>
      <c r="I3093" s="34">
        <v>1427.7</v>
      </c>
      <c r="J3093" s="34">
        <v>1427.7</v>
      </c>
      <c r="K3093" s="34">
        <v>1427.7</v>
      </c>
      <c r="L3093" s="34">
        <v>1427.7</v>
      </c>
      <c r="M3093" s="34">
        <v>1427.7</v>
      </c>
      <c r="N3093" s="34">
        <v>1427.7</v>
      </c>
      <c r="O3093" s="34">
        <v>1427.7</v>
      </c>
      <c r="P3093" s="34">
        <v>1427.7</v>
      </c>
      <c r="Q3093" s="34">
        <v>1427.7</v>
      </c>
      <c r="R3093" s="34">
        <v>1427.7</v>
      </c>
      <c r="S3093" s="34">
        <v>1427.7</v>
      </c>
    </row>
    <row r="3094" spans="2:19">
      <c r="B3094" s="5">
        <v>1971</v>
      </c>
      <c r="C3094" s="34">
        <v>1072.44</v>
      </c>
      <c r="D3094" s="34">
        <v>1072.44</v>
      </c>
      <c r="E3094" s="34">
        <v>1072.44</v>
      </c>
      <c r="F3094" s="34">
        <v>1072.44</v>
      </c>
      <c r="G3094" s="34">
        <v>1072.44</v>
      </c>
      <c r="H3094" s="34">
        <v>1072.44</v>
      </c>
      <c r="I3094" s="34">
        <v>1072.44</v>
      </c>
      <c r="J3094" s="34">
        <v>1072.44</v>
      </c>
      <c r="K3094" s="34">
        <v>1072.44</v>
      </c>
      <c r="L3094" s="34">
        <v>1072.44</v>
      </c>
      <c r="M3094" s="34">
        <v>1072.44</v>
      </c>
      <c r="N3094" s="34">
        <v>1072.44</v>
      </c>
      <c r="O3094" s="34">
        <v>1072.44</v>
      </c>
      <c r="P3094" s="34">
        <v>1072.44</v>
      </c>
      <c r="Q3094" s="34">
        <v>1072.44</v>
      </c>
      <c r="R3094" s="34">
        <v>1072.44</v>
      </c>
      <c r="S3094" s="34">
        <v>1072.44</v>
      </c>
    </row>
    <row r="3095" spans="2:19">
      <c r="B3095" s="5">
        <v>1970</v>
      </c>
      <c r="C3095" s="34">
        <v>668.26</v>
      </c>
      <c r="D3095" s="34">
        <v>668.26</v>
      </c>
      <c r="E3095" s="34">
        <v>668.26</v>
      </c>
      <c r="F3095" s="34">
        <v>668.26</v>
      </c>
      <c r="G3095" s="34">
        <v>668.26</v>
      </c>
      <c r="H3095" s="34">
        <v>668.26</v>
      </c>
      <c r="I3095" s="34">
        <v>668.26</v>
      </c>
      <c r="J3095" s="34">
        <v>668.26</v>
      </c>
      <c r="K3095" s="34">
        <v>668.26</v>
      </c>
      <c r="L3095" s="34">
        <v>668.26</v>
      </c>
      <c r="M3095" s="34">
        <v>668.26</v>
      </c>
      <c r="N3095" s="34">
        <v>668.26</v>
      </c>
      <c r="O3095" s="34">
        <v>668.26</v>
      </c>
      <c r="P3095" s="34">
        <v>668.26</v>
      </c>
      <c r="Q3095" s="34">
        <v>668.26</v>
      </c>
      <c r="R3095" s="34">
        <v>668.26</v>
      </c>
      <c r="S3095" s="34">
        <v>668.26</v>
      </c>
    </row>
    <row r="3096" spans="2:19">
      <c r="B3096" s="5">
        <v>1969</v>
      </c>
      <c r="C3096" s="34">
        <v>389.27</v>
      </c>
      <c r="D3096" s="34">
        <v>389.27</v>
      </c>
      <c r="E3096" s="34">
        <v>389.27</v>
      </c>
      <c r="F3096" s="34">
        <v>389.27</v>
      </c>
      <c r="G3096" s="34">
        <v>389.27</v>
      </c>
      <c r="H3096" s="34">
        <v>389.27</v>
      </c>
      <c r="I3096" s="34">
        <v>389.27</v>
      </c>
      <c r="J3096" s="34">
        <v>389.27</v>
      </c>
      <c r="K3096" s="34">
        <v>389.27</v>
      </c>
      <c r="L3096" s="34">
        <v>389.27</v>
      </c>
      <c r="M3096" s="34">
        <v>389.27</v>
      </c>
      <c r="N3096" s="34">
        <v>389.27</v>
      </c>
      <c r="O3096" s="34">
        <v>389.27</v>
      </c>
      <c r="P3096" s="34">
        <v>389.27</v>
      </c>
      <c r="Q3096" s="34">
        <v>389.27</v>
      </c>
      <c r="R3096" s="34">
        <v>389.27</v>
      </c>
      <c r="S3096" s="34">
        <v>389.27</v>
      </c>
    </row>
    <row r="3097" spans="2:19">
      <c r="B3097" s="5">
        <v>1968</v>
      </c>
      <c r="C3097" s="34">
        <v>15947.06</v>
      </c>
      <c r="D3097" s="34">
        <v>15947.06</v>
      </c>
      <c r="E3097" s="34">
        <v>15947.06</v>
      </c>
      <c r="F3097" s="34">
        <v>15947.06</v>
      </c>
      <c r="G3097" s="34">
        <v>15947.06</v>
      </c>
      <c r="H3097" s="34">
        <v>15947.06</v>
      </c>
      <c r="I3097" s="34">
        <v>15947.06</v>
      </c>
      <c r="J3097" s="34">
        <v>15947.06</v>
      </c>
      <c r="K3097" s="34">
        <v>15947.06</v>
      </c>
      <c r="L3097" s="34">
        <v>15947.06</v>
      </c>
      <c r="M3097" s="34">
        <v>15947.06</v>
      </c>
      <c r="N3097" s="34">
        <v>15947.06</v>
      </c>
      <c r="O3097" s="34">
        <v>15947.06</v>
      </c>
      <c r="P3097" s="34">
        <v>15947.06</v>
      </c>
      <c r="Q3097" s="34">
        <v>15947.06</v>
      </c>
      <c r="R3097" s="34">
        <v>15947.06</v>
      </c>
      <c r="S3097" s="34">
        <v>15947.06</v>
      </c>
    </row>
    <row r="3098" spans="2:19">
      <c r="B3098" s="5">
        <v>1967</v>
      </c>
      <c r="C3098" s="34">
        <v>970.72</v>
      </c>
      <c r="D3098" s="34">
        <v>970.72</v>
      </c>
      <c r="E3098" s="34">
        <v>970.72</v>
      </c>
      <c r="F3098" s="34">
        <v>970.72</v>
      </c>
      <c r="G3098" s="34">
        <v>970.72</v>
      </c>
      <c r="H3098" s="34">
        <v>970.72</v>
      </c>
      <c r="I3098" s="34">
        <v>970.72</v>
      </c>
      <c r="J3098" s="34">
        <v>970.72</v>
      </c>
      <c r="K3098" s="34">
        <v>970.72</v>
      </c>
      <c r="L3098" s="34">
        <v>970.72</v>
      </c>
      <c r="M3098" s="34">
        <v>970.72</v>
      </c>
      <c r="N3098" s="34">
        <v>970.72</v>
      </c>
      <c r="O3098" s="34">
        <v>970.72</v>
      </c>
      <c r="P3098" s="34">
        <v>970.72</v>
      </c>
      <c r="Q3098" s="34">
        <v>970.72</v>
      </c>
      <c r="R3098" s="34">
        <v>970.72</v>
      </c>
      <c r="S3098" s="34">
        <v>970.72</v>
      </c>
    </row>
    <row r="3099" spans="2:19">
      <c r="B3099" s="5">
        <v>1966</v>
      </c>
      <c r="C3099" s="34">
        <v>167.19</v>
      </c>
      <c r="D3099" s="34">
        <v>167.19</v>
      </c>
      <c r="E3099" s="34">
        <v>167.19</v>
      </c>
      <c r="F3099" s="34">
        <v>167.19</v>
      </c>
      <c r="G3099" s="34">
        <v>167.19</v>
      </c>
      <c r="H3099" s="34">
        <v>167.19</v>
      </c>
      <c r="I3099" s="34">
        <v>167.19</v>
      </c>
      <c r="J3099" s="34">
        <v>167.19</v>
      </c>
      <c r="K3099" s="34">
        <v>167.19</v>
      </c>
      <c r="L3099" s="34">
        <v>167.19</v>
      </c>
      <c r="M3099" s="34">
        <v>167.19</v>
      </c>
      <c r="N3099" s="34">
        <v>167.19</v>
      </c>
      <c r="O3099" s="34">
        <v>167.19</v>
      </c>
      <c r="P3099" s="34">
        <v>167.19</v>
      </c>
      <c r="Q3099" s="34">
        <v>167.19</v>
      </c>
      <c r="R3099" s="34">
        <v>167.19</v>
      </c>
      <c r="S3099" s="34">
        <v>167.19</v>
      </c>
    </row>
    <row r="3100" spans="2:19">
      <c r="B3100" s="5">
        <v>1965</v>
      </c>
      <c r="C3100" s="34">
        <v>591.28</v>
      </c>
      <c r="D3100" s="34">
        <v>591.28</v>
      </c>
      <c r="E3100" s="34">
        <v>591.28</v>
      </c>
      <c r="F3100" s="34">
        <v>591.28</v>
      </c>
      <c r="G3100" s="34">
        <v>591.28</v>
      </c>
      <c r="H3100" s="34">
        <v>591.28</v>
      </c>
      <c r="I3100" s="34">
        <v>591.28</v>
      </c>
      <c r="J3100" s="34">
        <v>591.28</v>
      </c>
      <c r="K3100" s="34">
        <v>591.28</v>
      </c>
      <c r="L3100" s="34">
        <v>591.28</v>
      </c>
      <c r="M3100" s="34">
        <v>591.28</v>
      </c>
      <c r="N3100" s="34">
        <v>591.28</v>
      </c>
      <c r="O3100" s="34">
        <v>591.28</v>
      </c>
      <c r="P3100" s="34">
        <v>591.28</v>
      </c>
      <c r="Q3100" s="34">
        <v>591.28</v>
      </c>
      <c r="R3100" s="34">
        <v>591.28</v>
      </c>
      <c r="S3100" s="34">
        <v>591.28</v>
      </c>
    </row>
    <row r="3101" spans="2:19">
      <c r="B3101" s="5">
        <v>1964</v>
      </c>
      <c r="C3101" s="34">
        <v>843.59</v>
      </c>
      <c r="D3101" s="34">
        <v>843.59</v>
      </c>
      <c r="E3101" s="34">
        <v>843.59</v>
      </c>
      <c r="F3101" s="34">
        <v>843.59</v>
      </c>
      <c r="G3101" s="34">
        <v>843.59</v>
      </c>
      <c r="H3101" s="34">
        <v>843.59</v>
      </c>
      <c r="I3101" s="34">
        <v>843.59</v>
      </c>
      <c r="J3101" s="34">
        <v>843.59</v>
      </c>
      <c r="K3101" s="34">
        <v>843.59</v>
      </c>
      <c r="L3101" s="34">
        <v>843.59</v>
      </c>
      <c r="M3101" s="34">
        <v>843.59</v>
      </c>
      <c r="N3101" s="34">
        <v>843.59</v>
      </c>
      <c r="O3101" s="34">
        <v>843.59</v>
      </c>
      <c r="P3101" s="34">
        <v>843.59</v>
      </c>
      <c r="Q3101" s="34">
        <v>843.59</v>
      </c>
      <c r="R3101" s="34">
        <v>843.59</v>
      </c>
      <c r="S3101" s="34">
        <v>843.59</v>
      </c>
    </row>
    <row r="3102" spans="2:19">
      <c r="B3102" s="5">
        <v>1963</v>
      </c>
      <c r="C3102" s="34">
        <v>424.93</v>
      </c>
      <c r="D3102" s="34">
        <v>424.93</v>
      </c>
      <c r="E3102" s="34">
        <v>424.93</v>
      </c>
      <c r="F3102" s="34">
        <v>424.93</v>
      </c>
      <c r="G3102" s="34">
        <v>424.93</v>
      </c>
      <c r="H3102" s="34">
        <v>424.93</v>
      </c>
      <c r="I3102" s="34">
        <v>424.93</v>
      </c>
      <c r="J3102" s="34">
        <v>424.93</v>
      </c>
      <c r="K3102" s="34">
        <v>424.93</v>
      </c>
      <c r="L3102" s="34">
        <v>424.93</v>
      </c>
      <c r="M3102" s="34">
        <v>424.93</v>
      </c>
      <c r="N3102" s="34">
        <v>424.93</v>
      </c>
      <c r="O3102" s="34">
        <v>424.93</v>
      </c>
      <c r="P3102" s="34">
        <v>424.93</v>
      </c>
      <c r="Q3102" s="34">
        <v>424.93</v>
      </c>
      <c r="R3102" s="34">
        <v>424.93</v>
      </c>
      <c r="S3102" s="34">
        <v>424.93</v>
      </c>
    </row>
    <row r="3103" spans="2:19">
      <c r="B3103" s="5">
        <v>1962</v>
      </c>
      <c r="C3103" s="34">
        <v>1795.78</v>
      </c>
      <c r="D3103" s="34">
        <v>1795.78</v>
      </c>
      <c r="E3103" s="34">
        <v>1795.78</v>
      </c>
      <c r="F3103" s="34">
        <v>1795.78</v>
      </c>
      <c r="G3103" s="34">
        <v>1795.78</v>
      </c>
      <c r="H3103" s="34">
        <v>1795.78</v>
      </c>
      <c r="I3103" s="34">
        <v>1795.78</v>
      </c>
      <c r="J3103" s="34">
        <v>1795.78</v>
      </c>
      <c r="K3103" s="34">
        <v>1795.78</v>
      </c>
      <c r="L3103" s="34">
        <v>1795.78</v>
      </c>
      <c r="M3103" s="34">
        <v>1795.78</v>
      </c>
      <c r="N3103" s="34">
        <v>1795.78</v>
      </c>
      <c r="O3103" s="34">
        <v>1795.78</v>
      </c>
      <c r="P3103" s="34">
        <v>1795.78</v>
      </c>
      <c r="Q3103" s="34">
        <v>1795.78</v>
      </c>
      <c r="R3103" s="34">
        <v>1795.78</v>
      </c>
      <c r="S3103" s="34">
        <v>1795.78</v>
      </c>
    </row>
    <row r="3104" spans="2:19">
      <c r="B3104" s="5">
        <v>1961</v>
      </c>
      <c r="C3104" s="34">
        <v>423.11</v>
      </c>
      <c r="D3104" s="34">
        <v>423.11</v>
      </c>
      <c r="E3104" s="34">
        <v>423.11</v>
      </c>
      <c r="F3104" s="34">
        <v>423.11</v>
      </c>
      <c r="G3104" s="34">
        <v>423.11</v>
      </c>
      <c r="H3104" s="34">
        <v>423.11</v>
      </c>
      <c r="I3104" s="34">
        <v>423.11</v>
      </c>
      <c r="J3104" s="34">
        <v>423.11</v>
      </c>
      <c r="K3104" s="34">
        <v>423.11</v>
      </c>
      <c r="L3104" s="34">
        <v>423.11</v>
      </c>
      <c r="M3104" s="34">
        <v>423.11</v>
      </c>
      <c r="N3104" s="34">
        <v>423.11</v>
      </c>
      <c r="O3104" s="34">
        <v>423.11</v>
      </c>
      <c r="P3104" s="34">
        <v>423.11</v>
      </c>
      <c r="Q3104" s="34">
        <v>423.11</v>
      </c>
      <c r="R3104" s="34">
        <v>423.11</v>
      </c>
      <c r="S3104" s="34">
        <v>423.11</v>
      </c>
    </row>
    <row r="3105" spans="2:19">
      <c r="B3105" s="5">
        <v>1960</v>
      </c>
      <c r="C3105" s="34">
        <v>1002.57</v>
      </c>
      <c r="D3105" s="34">
        <v>1002.57</v>
      </c>
      <c r="E3105" s="34">
        <v>1002.57</v>
      </c>
      <c r="F3105" s="34">
        <v>1002.57</v>
      </c>
      <c r="G3105" s="34">
        <v>1002.57</v>
      </c>
      <c r="H3105" s="34">
        <v>1002.57</v>
      </c>
      <c r="I3105" s="34">
        <v>1002.57</v>
      </c>
      <c r="J3105" s="34">
        <v>1002.57</v>
      </c>
      <c r="K3105" s="34">
        <v>1002.57</v>
      </c>
      <c r="L3105" s="34">
        <v>1002.57</v>
      </c>
      <c r="M3105" s="34">
        <v>1002.57</v>
      </c>
      <c r="N3105" s="34">
        <v>1002.57</v>
      </c>
      <c r="O3105" s="34">
        <v>1002.57</v>
      </c>
      <c r="P3105" s="34">
        <v>1002.57</v>
      </c>
      <c r="Q3105" s="34">
        <v>1002.57</v>
      </c>
      <c r="R3105" s="34">
        <v>1002.57</v>
      </c>
      <c r="S3105" s="34">
        <v>1002.57</v>
      </c>
    </row>
    <row r="3106" spans="2:19">
      <c r="B3106" s="5">
        <v>1959</v>
      </c>
      <c r="C3106" s="34">
        <v>767.28</v>
      </c>
      <c r="D3106" s="34">
        <v>767.28</v>
      </c>
      <c r="E3106" s="34">
        <v>767.28</v>
      </c>
      <c r="F3106" s="34">
        <v>767.28</v>
      </c>
      <c r="G3106" s="34">
        <v>767.28</v>
      </c>
      <c r="H3106" s="34">
        <v>536.86</v>
      </c>
      <c r="I3106" s="34">
        <v>536.86</v>
      </c>
      <c r="J3106" s="34">
        <v>536.86</v>
      </c>
      <c r="K3106" s="34">
        <v>536.86</v>
      </c>
      <c r="L3106" s="34">
        <v>536.86</v>
      </c>
      <c r="M3106" s="34">
        <v>536.86</v>
      </c>
      <c r="N3106" s="34">
        <v>536.86</v>
      </c>
      <c r="O3106" s="34">
        <v>536.86</v>
      </c>
      <c r="P3106" s="34">
        <v>536.86</v>
      </c>
      <c r="Q3106" s="34">
        <v>536.86</v>
      </c>
      <c r="R3106" s="34">
        <v>536.86</v>
      </c>
      <c r="S3106" s="34">
        <v>767.28</v>
      </c>
    </row>
    <row r="3107" spans="2:19">
      <c r="B3107" s="5">
        <v>1958</v>
      </c>
      <c r="C3107" s="34">
        <v>20565.18</v>
      </c>
      <c r="D3107" s="34">
        <v>20565.18</v>
      </c>
      <c r="E3107" s="34">
        <v>20565.18</v>
      </c>
      <c r="F3107" s="34">
        <v>20565.18</v>
      </c>
      <c r="G3107" s="34">
        <v>20565.18</v>
      </c>
      <c r="H3107" s="34">
        <v>345.12</v>
      </c>
      <c r="I3107" s="34">
        <v>345.12</v>
      </c>
      <c r="J3107" s="34">
        <v>345.12</v>
      </c>
      <c r="K3107" s="34">
        <v>345.12</v>
      </c>
      <c r="L3107" s="34">
        <v>345.12</v>
      </c>
      <c r="M3107" s="34">
        <v>345.12</v>
      </c>
      <c r="N3107" s="34">
        <v>345.12</v>
      </c>
      <c r="O3107" s="34">
        <v>345.12</v>
      </c>
      <c r="P3107" s="34">
        <v>345.12</v>
      </c>
      <c r="Q3107" s="34">
        <v>345.12</v>
      </c>
      <c r="R3107" s="34">
        <v>345.12</v>
      </c>
      <c r="S3107" s="34">
        <v>20565.18</v>
      </c>
    </row>
    <row r="3108" spans="2:19">
      <c r="B3108" s="5">
        <v>1957</v>
      </c>
      <c r="C3108" s="34">
        <v>5107.3</v>
      </c>
      <c r="D3108" s="34">
        <v>5107.3</v>
      </c>
      <c r="E3108" s="34">
        <v>5107.3</v>
      </c>
      <c r="F3108" s="34">
        <v>5107.3</v>
      </c>
      <c r="G3108" s="34">
        <v>5107.3</v>
      </c>
      <c r="H3108" s="34">
        <v>498.51</v>
      </c>
      <c r="I3108" s="34">
        <v>498.51</v>
      </c>
      <c r="J3108" s="34">
        <v>498.51</v>
      </c>
      <c r="K3108" s="34">
        <v>498.51</v>
      </c>
      <c r="L3108" s="34">
        <v>498.51</v>
      </c>
      <c r="M3108" s="34">
        <v>498.51</v>
      </c>
      <c r="N3108" s="34">
        <v>498.51</v>
      </c>
      <c r="O3108" s="34">
        <v>498.51</v>
      </c>
      <c r="P3108" s="34">
        <v>498.51</v>
      </c>
      <c r="Q3108" s="34">
        <v>498.51</v>
      </c>
      <c r="R3108" s="34">
        <v>498.51</v>
      </c>
      <c r="S3108" s="34">
        <v>5107.3</v>
      </c>
    </row>
    <row r="3109" spans="2:19">
      <c r="B3109" s="5">
        <v>1956</v>
      </c>
      <c r="C3109" s="34">
        <v>2469.54</v>
      </c>
      <c r="D3109" s="34">
        <v>2469.54</v>
      </c>
      <c r="E3109" s="34">
        <v>2469.54</v>
      </c>
      <c r="F3109" s="34">
        <v>2469.54</v>
      </c>
      <c r="G3109" s="34">
        <v>2469.54</v>
      </c>
      <c r="H3109" s="34">
        <v>1994.04</v>
      </c>
      <c r="I3109" s="34">
        <v>1994.04</v>
      </c>
      <c r="J3109" s="34">
        <v>1994.04</v>
      </c>
      <c r="K3109" s="34">
        <v>1994.04</v>
      </c>
      <c r="L3109" s="34">
        <v>1994.04</v>
      </c>
      <c r="M3109" s="34">
        <v>1994.04</v>
      </c>
      <c r="N3109" s="34">
        <v>1994.04</v>
      </c>
      <c r="O3109" s="34">
        <v>1994.04</v>
      </c>
      <c r="P3109" s="34">
        <v>1994.04</v>
      </c>
      <c r="Q3109" s="34">
        <v>1994.04</v>
      </c>
      <c r="R3109" s="34">
        <v>1994.04</v>
      </c>
      <c r="S3109" s="34">
        <v>2469.54</v>
      </c>
    </row>
    <row r="3110" spans="2:19">
      <c r="B3110" s="5">
        <v>1955</v>
      </c>
      <c r="C3110" s="34">
        <v>3607.6800000000003</v>
      </c>
      <c r="D3110" s="34">
        <v>3607.6800000000003</v>
      </c>
      <c r="E3110" s="34">
        <v>3607.6800000000003</v>
      </c>
      <c r="F3110" s="34">
        <v>3607.6800000000003</v>
      </c>
      <c r="G3110" s="34">
        <v>3607.6800000000003</v>
      </c>
      <c r="H3110" s="34">
        <v>1533.88</v>
      </c>
      <c r="I3110" s="34">
        <v>1533.88</v>
      </c>
      <c r="J3110" s="34">
        <v>1533.88</v>
      </c>
      <c r="K3110" s="34">
        <v>1533.88</v>
      </c>
      <c r="L3110" s="34">
        <v>1533.88</v>
      </c>
      <c r="M3110" s="34">
        <v>1533.88</v>
      </c>
      <c r="N3110" s="34">
        <v>1533.88</v>
      </c>
      <c r="O3110" s="34">
        <v>1533.88</v>
      </c>
      <c r="P3110" s="34">
        <v>1533.88</v>
      </c>
      <c r="Q3110" s="34">
        <v>1533.88</v>
      </c>
      <c r="R3110" s="34">
        <v>1533.88</v>
      </c>
      <c r="S3110" s="34">
        <v>3607.6800000000003</v>
      </c>
    </row>
    <row r="3111" spans="2:19">
      <c r="B3111" s="5">
        <v>1954</v>
      </c>
      <c r="C3111" s="34">
        <v>3491.6099999999997</v>
      </c>
      <c r="D3111" s="34">
        <v>3491.6099999999997</v>
      </c>
      <c r="E3111" s="34">
        <v>3491.6099999999997</v>
      </c>
      <c r="F3111" s="34">
        <v>3491.6099999999997</v>
      </c>
      <c r="G3111" s="34">
        <v>3491.6099999999997</v>
      </c>
      <c r="H3111" s="34">
        <v>1994.04</v>
      </c>
      <c r="I3111" s="34">
        <v>1994.04</v>
      </c>
      <c r="J3111" s="34">
        <v>1994.04</v>
      </c>
      <c r="K3111" s="34">
        <v>1994.04</v>
      </c>
      <c r="L3111" s="34">
        <v>1994.04</v>
      </c>
      <c r="M3111" s="34">
        <v>1994.04</v>
      </c>
      <c r="N3111" s="34">
        <v>1994.04</v>
      </c>
      <c r="O3111" s="34">
        <v>1994.04</v>
      </c>
      <c r="P3111" s="34">
        <v>1994.04</v>
      </c>
      <c r="Q3111" s="34">
        <v>1994.04</v>
      </c>
      <c r="R3111" s="34">
        <v>1994.04</v>
      </c>
      <c r="S3111" s="34">
        <v>3491.6099999999997</v>
      </c>
    </row>
    <row r="3112" spans="2:19">
      <c r="B3112" s="5">
        <v>1953</v>
      </c>
      <c r="C3112" s="34">
        <v>4356.72</v>
      </c>
      <c r="D3112" s="34">
        <v>4356.72</v>
      </c>
      <c r="E3112" s="34">
        <v>4356.72</v>
      </c>
      <c r="F3112" s="34">
        <v>4356.72</v>
      </c>
      <c r="G3112" s="34">
        <v>4356.72</v>
      </c>
      <c r="H3112" s="34">
        <v>1533.88</v>
      </c>
      <c r="I3112" s="34">
        <v>1533.88</v>
      </c>
      <c r="J3112" s="34">
        <v>1533.88</v>
      </c>
      <c r="K3112" s="34">
        <v>1533.88</v>
      </c>
      <c r="L3112" s="34">
        <v>1533.88</v>
      </c>
      <c r="M3112" s="34">
        <v>1533.88</v>
      </c>
      <c r="N3112" s="34">
        <v>1533.88</v>
      </c>
      <c r="O3112" s="34">
        <v>1533.88</v>
      </c>
      <c r="P3112" s="34">
        <v>1533.88</v>
      </c>
      <c r="Q3112" s="34">
        <v>1533.88</v>
      </c>
      <c r="R3112" s="34">
        <v>1533.88</v>
      </c>
      <c r="S3112" s="34">
        <v>4356.72</v>
      </c>
    </row>
    <row r="3113" spans="2:19">
      <c r="B3113" s="5">
        <v>1952</v>
      </c>
      <c r="C3113" s="34">
        <v>4753.99</v>
      </c>
      <c r="D3113" s="34">
        <v>4753.99</v>
      </c>
      <c r="E3113" s="34">
        <v>4753.99</v>
      </c>
      <c r="F3113" s="34">
        <v>4753.99</v>
      </c>
      <c r="G3113" s="34">
        <v>4753.99</v>
      </c>
      <c r="H3113" s="34">
        <v>2377.5100000000002</v>
      </c>
      <c r="I3113" s="34">
        <v>2377.5100000000002</v>
      </c>
      <c r="J3113" s="34">
        <v>2377.5100000000002</v>
      </c>
      <c r="K3113" s="34">
        <v>2377.5100000000002</v>
      </c>
      <c r="L3113" s="34">
        <v>2377.5100000000002</v>
      </c>
      <c r="M3113" s="34">
        <v>2377.5100000000002</v>
      </c>
      <c r="N3113" s="34">
        <v>2377.5100000000002</v>
      </c>
      <c r="O3113" s="34">
        <v>2377.5100000000002</v>
      </c>
      <c r="P3113" s="34">
        <v>2377.5100000000002</v>
      </c>
      <c r="Q3113" s="34">
        <v>2377.5100000000002</v>
      </c>
      <c r="R3113" s="34">
        <v>2377.5100000000002</v>
      </c>
      <c r="S3113" s="34">
        <v>4753.99</v>
      </c>
    </row>
    <row r="3114" spans="2:19">
      <c r="B3114" s="5">
        <v>1951</v>
      </c>
      <c r="C3114" s="34">
        <v>3532.52</v>
      </c>
      <c r="D3114" s="34">
        <v>3532.52</v>
      </c>
      <c r="E3114" s="34">
        <v>3532.52</v>
      </c>
      <c r="F3114" s="34">
        <v>3532.52</v>
      </c>
      <c r="G3114" s="34">
        <v>3532.52</v>
      </c>
      <c r="H3114" s="34">
        <v>536.86</v>
      </c>
      <c r="I3114" s="34">
        <v>536.86</v>
      </c>
      <c r="J3114" s="34">
        <v>536.86</v>
      </c>
      <c r="K3114" s="34">
        <v>536.86</v>
      </c>
      <c r="L3114" s="34">
        <v>536.86</v>
      </c>
      <c r="M3114" s="34">
        <v>536.86</v>
      </c>
      <c r="N3114" s="34">
        <v>536.86</v>
      </c>
      <c r="O3114" s="34">
        <v>536.86</v>
      </c>
      <c r="P3114" s="34">
        <v>536.86</v>
      </c>
      <c r="Q3114" s="34">
        <v>536.86</v>
      </c>
      <c r="R3114" s="34">
        <v>536.86</v>
      </c>
      <c r="S3114" s="34">
        <v>3532.52</v>
      </c>
    </row>
    <row r="3115" spans="2:19">
      <c r="B3115" s="5">
        <v>1950</v>
      </c>
      <c r="C3115" s="34">
        <v>16787.25</v>
      </c>
      <c r="D3115" s="34">
        <v>16787.25</v>
      </c>
      <c r="E3115" s="34">
        <v>16787.25</v>
      </c>
      <c r="F3115" s="34">
        <v>16787.25</v>
      </c>
      <c r="G3115" s="34">
        <v>16787.25</v>
      </c>
      <c r="H3115" s="34">
        <v>383.47</v>
      </c>
      <c r="I3115" s="34">
        <v>383.47</v>
      </c>
      <c r="J3115" s="34">
        <v>383.47</v>
      </c>
      <c r="K3115" s="34">
        <v>383.47</v>
      </c>
      <c r="L3115" s="34">
        <v>383.47</v>
      </c>
      <c r="M3115" s="34">
        <v>383.47</v>
      </c>
      <c r="N3115" s="34">
        <v>383.47</v>
      </c>
      <c r="O3115" s="34">
        <v>383.47</v>
      </c>
      <c r="P3115" s="34">
        <v>383.47</v>
      </c>
      <c r="Q3115" s="34">
        <v>383.47</v>
      </c>
      <c r="R3115" s="34">
        <v>383.47</v>
      </c>
      <c r="S3115" s="34">
        <v>16787.25</v>
      </c>
    </row>
    <row r="3116" spans="2:19">
      <c r="B3116" s="5">
        <v>1949</v>
      </c>
      <c r="C3116" s="34">
        <v>518.45000000000005</v>
      </c>
      <c r="D3116" s="34">
        <v>518.45000000000005</v>
      </c>
      <c r="E3116" s="34">
        <v>518.45000000000005</v>
      </c>
      <c r="F3116" s="34">
        <v>518.45000000000005</v>
      </c>
      <c r="G3116" s="34">
        <v>518.45000000000005</v>
      </c>
      <c r="H3116" s="34">
        <v>518.45000000000005</v>
      </c>
      <c r="I3116" s="34">
        <v>518.45000000000005</v>
      </c>
      <c r="J3116" s="34">
        <v>518.45000000000005</v>
      </c>
      <c r="K3116" s="34">
        <v>518.45000000000005</v>
      </c>
      <c r="L3116" s="34">
        <v>518.45000000000005</v>
      </c>
      <c r="M3116" s="34">
        <v>518.45000000000005</v>
      </c>
      <c r="N3116" s="34">
        <v>518.45000000000005</v>
      </c>
      <c r="O3116" s="34">
        <v>518.45000000000005</v>
      </c>
      <c r="P3116" s="34">
        <v>518.45000000000005</v>
      </c>
      <c r="Q3116" s="34">
        <v>518.45000000000005</v>
      </c>
      <c r="R3116" s="34">
        <v>518.45000000000005</v>
      </c>
      <c r="S3116" s="34">
        <v>518.45000000000005</v>
      </c>
    </row>
    <row r="3117" spans="2:19">
      <c r="B3117" s="5">
        <v>1948</v>
      </c>
      <c r="C3117" s="34">
        <v>224378.91</v>
      </c>
      <c r="D3117" s="34">
        <v>224378.91</v>
      </c>
      <c r="E3117" s="34">
        <v>224378.91</v>
      </c>
      <c r="F3117" s="34">
        <v>224378.91</v>
      </c>
      <c r="G3117" s="34">
        <v>224378.91</v>
      </c>
      <c r="H3117" s="34">
        <v>224378.91</v>
      </c>
      <c r="I3117" s="34">
        <v>224378.91</v>
      </c>
      <c r="J3117" s="34">
        <v>224378.91</v>
      </c>
      <c r="K3117" s="34">
        <v>224378.91</v>
      </c>
      <c r="L3117" s="34">
        <v>224378.91</v>
      </c>
      <c r="M3117" s="34">
        <v>224378.91</v>
      </c>
      <c r="N3117" s="34">
        <v>224378.91</v>
      </c>
      <c r="O3117" s="34">
        <v>224378.91</v>
      </c>
      <c r="P3117" s="34">
        <v>224378.91</v>
      </c>
      <c r="Q3117" s="34">
        <v>224378.91</v>
      </c>
      <c r="R3117" s="34">
        <v>224378.91</v>
      </c>
      <c r="S3117" s="34">
        <v>224378.91</v>
      </c>
    </row>
    <row r="3118" spans="2:19">
      <c r="B3118" s="5">
        <v>1947</v>
      </c>
      <c r="C3118" s="34">
        <v>4320.42</v>
      </c>
      <c r="D3118" s="34">
        <v>4320.42</v>
      </c>
      <c r="E3118" s="34">
        <v>4320.42</v>
      </c>
      <c r="F3118" s="34">
        <v>4320.42</v>
      </c>
      <c r="G3118" s="34">
        <v>4320.42</v>
      </c>
      <c r="H3118" s="34">
        <v>4320.42</v>
      </c>
      <c r="I3118" s="34">
        <v>4320.42</v>
      </c>
      <c r="J3118" s="34">
        <v>4320.42</v>
      </c>
      <c r="K3118" s="34">
        <v>4320.42</v>
      </c>
      <c r="L3118" s="34">
        <v>4320.42</v>
      </c>
      <c r="M3118" s="34">
        <v>4320.42</v>
      </c>
      <c r="N3118" s="34">
        <v>4320.42</v>
      </c>
      <c r="O3118" s="34">
        <v>4320.42</v>
      </c>
      <c r="P3118" s="34">
        <v>4320.42</v>
      </c>
      <c r="Q3118" s="34">
        <v>4320.42</v>
      </c>
      <c r="R3118" s="34">
        <v>4320.42</v>
      </c>
      <c r="S3118" s="34">
        <v>4320.42</v>
      </c>
    </row>
    <row r="3119" spans="2:19">
      <c r="B3119" s="5">
        <v>1946</v>
      </c>
      <c r="C3119" s="34">
        <v>15200.68</v>
      </c>
      <c r="D3119" s="34">
        <v>15200.68</v>
      </c>
      <c r="E3119" s="34">
        <v>15200.68</v>
      </c>
      <c r="F3119" s="34">
        <v>15200.68</v>
      </c>
      <c r="G3119" s="34">
        <v>15162.32</v>
      </c>
      <c r="H3119" s="34">
        <v>15162.32</v>
      </c>
      <c r="I3119" s="34">
        <v>15162.32</v>
      </c>
      <c r="J3119" s="34">
        <v>15162.32</v>
      </c>
      <c r="K3119" s="34">
        <v>15162.32</v>
      </c>
      <c r="L3119" s="34">
        <v>15162.32</v>
      </c>
      <c r="M3119" s="34">
        <v>15162.32</v>
      </c>
      <c r="N3119" s="34">
        <v>15162.32</v>
      </c>
      <c r="O3119" s="34">
        <v>15162.32</v>
      </c>
      <c r="P3119" s="34">
        <v>15162.32</v>
      </c>
      <c r="Q3119" s="34">
        <v>15162.32</v>
      </c>
      <c r="R3119" s="34">
        <v>15162.32</v>
      </c>
      <c r="S3119" s="34">
        <v>14935.16</v>
      </c>
    </row>
    <row r="3120" spans="2:19">
      <c r="B3120" s="5">
        <v>1945</v>
      </c>
      <c r="C3120" s="34">
        <v>317</v>
      </c>
      <c r="D3120" s="34">
        <v>317</v>
      </c>
      <c r="E3120" s="34">
        <v>317</v>
      </c>
      <c r="F3120" s="34">
        <v>317</v>
      </c>
      <c r="G3120" s="34">
        <v>317</v>
      </c>
      <c r="H3120" s="34">
        <v>317</v>
      </c>
      <c r="I3120" s="34">
        <v>317</v>
      </c>
      <c r="J3120" s="34">
        <v>317</v>
      </c>
      <c r="K3120" s="34">
        <v>317</v>
      </c>
      <c r="L3120" s="34">
        <v>317</v>
      </c>
      <c r="M3120" s="34">
        <v>317</v>
      </c>
      <c r="N3120" s="34">
        <v>317</v>
      </c>
      <c r="O3120" s="34">
        <v>317</v>
      </c>
      <c r="P3120" s="34">
        <v>317</v>
      </c>
      <c r="Q3120" s="34">
        <v>317</v>
      </c>
      <c r="R3120" s="34">
        <v>317</v>
      </c>
      <c r="S3120" s="34">
        <v>317</v>
      </c>
    </row>
    <row r="3121" spans="1:19">
      <c r="B3121" s="5">
        <v>1944</v>
      </c>
      <c r="C3121" s="34">
        <v>1324.76</v>
      </c>
      <c r="D3121" s="34">
        <v>1324.76</v>
      </c>
      <c r="E3121" s="34">
        <v>1324.76</v>
      </c>
      <c r="F3121" s="34">
        <v>1324.76</v>
      </c>
      <c r="G3121" s="34">
        <v>1324.76</v>
      </c>
      <c r="H3121" s="34">
        <v>1324.76</v>
      </c>
      <c r="I3121" s="34">
        <v>1324.76</v>
      </c>
      <c r="J3121" s="34">
        <v>1324.76</v>
      </c>
      <c r="K3121" s="34">
        <v>1324.76</v>
      </c>
      <c r="L3121" s="34">
        <v>1324.76</v>
      </c>
      <c r="M3121" s="34">
        <v>1324.76</v>
      </c>
      <c r="N3121" s="34">
        <v>1324.76</v>
      </c>
      <c r="O3121" s="34">
        <v>1324.76</v>
      </c>
      <c r="P3121" s="34">
        <v>1324.76</v>
      </c>
      <c r="Q3121" s="34">
        <v>1324.76</v>
      </c>
      <c r="R3121" s="34">
        <v>1324.76</v>
      </c>
      <c r="S3121" s="34">
        <v>1324.76</v>
      </c>
    </row>
    <row r="3122" spans="1:19">
      <c r="B3122" s="5">
        <v>1943</v>
      </c>
      <c r="C3122" s="34">
        <v>1036.9000000000001</v>
      </c>
      <c r="D3122" s="34">
        <v>1036.9000000000001</v>
      </c>
      <c r="E3122" s="34">
        <v>1036.9000000000001</v>
      </c>
      <c r="F3122" s="34">
        <v>1036.9000000000001</v>
      </c>
      <c r="G3122" s="34">
        <v>1036.9000000000001</v>
      </c>
      <c r="H3122" s="34">
        <v>1036.9000000000001</v>
      </c>
      <c r="I3122" s="34">
        <v>1036.9000000000001</v>
      </c>
      <c r="J3122" s="34">
        <v>1036.9000000000001</v>
      </c>
      <c r="K3122" s="34">
        <v>1036.9000000000001</v>
      </c>
      <c r="L3122" s="34">
        <v>1036.9000000000001</v>
      </c>
      <c r="M3122" s="34">
        <v>1036.9000000000001</v>
      </c>
      <c r="N3122" s="34">
        <v>1036.9000000000001</v>
      </c>
      <c r="O3122" s="34">
        <v>1036.9000000000001</v>
      </c>
      <c r="P3122" s="34">
        <v>1036.9000000000001</v>
      </c>
      <c r="Q3122" s="34">
        <v>1036.9000000000001</v>
      </c>
      <c r="R3122" s="34">
        <v>1036.9000000000001</v>
      </c>
      <c r="S3122" s="34">
        <v>1036.9000000000001</v>
      </c>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392222.51</v>
      </c>
      <c r="D3136" s="10">
        <f>SUM(D3058:D3135)</f>
        <v>392222.51</v>
      </c>
      <c r="E3136" s="10">
        <f>SUM(E3057:E3135)</f>
        <v>394598.41000000003</v>
      </c>
      <c r="F3136" s="10">
        <f>SUM(F3056:F3135)</f>
        <v>399338.04000000004</v>
      </c>
      <c r="G3136" s="10">
        <f>SUM(G3055:G3135)</f>
        <v>412526.77999999997</v>
      </c>
      <c r="H3136" s="10">
        <f>SUM(H3049:H3135)</f>
        <v>358821.88</v>
      </c>
      <c r="I3136" s="10">
        <f>SUM(I3049:I3135)</f>
        <v>358821.88</v>
      </c>
      <c r="J3136" s="10">
        <f t="shared" ref="J3136" si="62">SUM(J3049:J3135)</f>
        <v>358821.88</v>
      </c>
      <c r="K3136" s="10">
        <f>SUM(K3049:K3135)</f>
        <v>361037.86</v>
      </c>
      <c r="L3136" s="10">
        <f t="shared" ref="L3136" si="63">SUM(L3049:L3135)</f>
        <v>363203.67</v>
      </c>
      <c r="M3136" s="10">
        <f>SUM(M3049:M3135)</f>
        <v>368119.32</v>
      </c>
      <c r="N3136" s="10">
        <f>SUM(N3044:N3135)</f>
        <v>371633.07</v>
      </c>
      <c r="O3136" s="10">
        <f>SUM(O3044:O3135)</f>
        <v>371633.07</v>
      </c>
      <c r="P3136" s="10">
        <f>SUM(P3044:P3135)</f>
        <v>373563.89</v>
      </c>
      <c r="Q3136" s="10">
        <f>SUM(Q3044:Q3135)</f>
        <v>379586.97000000003</v>
      </c>
      <c r="R3136" s="10">
        <f>SUM(R3043:R3135)</f>
        <v>380584.26</v>
      </c>
      <c r="S3136" s="10">
        <f>SUM(S3043:S3135)</f>
        <v>436420.73</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t="s">
        <v>220</v>
      </c>
      <c r="I3138" s="33" t="s">
        <v>220</v>
      </c>
      <c r="J3138" s="33" t="s">
        <v>220</v>
      </c>
      <c r="K3138" s="33" t="s">
        <v>220</v>
      </c>
      <c r="L3138" s="33" t="s">
        <v>220</v>
      </c>
      <c r="M3138" s="33" t="s">
        <v>220</v>
      </c>
      <c r="N3138" s="33" t="s">
        <v>220</v>
      </c>
      <c r="O3138" s="33" t="s">
        <v>220</v>
      </c>
      <c r="P3138" s="33" t="s">
        <v>220</v>
      </c>
      <c r="Q3138" s="33" t="s">
        <v>220</v>
      </c>
      <c r="R3138" s="62" t="s">
        <v>220</v>
      </c>
      <c r="S3138" s="34">
        <v>73499.45</v>
      </c>
    </row>
    <row r="3139" spans="1:19">
      <c r="A3139" s="35"/>
      <c r="B3139" s="5">
        <v>2021</v>
      </c>
      <c r="C3139" s="33"/>
      <c r="D3139" s="33"/>
      <c r="E3139" s="33"/>
      <c r="F3139" s="33"/>
      <c r="G3139" s="33"/>
      <c r="H3139" s="33"/>
      <c r="I3139" s="33"/>
      <c r="J3139" s="33"/>
      <c r="K3139" s="33"/>
      <c r="L3139" s="33"/>
      <c r="M3139" s="33"/>
      <c r="N3139" s="33"/>
      <c r="O3139" s="33"/>
      <c r="P3139" s="33"/>
      <c r="Q3139" s="33"/>
      <c r="R3139" s="34">
        <v>126282.70999999999</v>
      </c>
      <c r="S3139" s="34">
        <v>126282.71</v>
      </c>
    </row>
    <row r="3140" spans="1:19">
      <c r="B3140" s="5">
        <v>2020</v>
      </c>
      <c r="C3140" s="33"/>
      <c r="D3140" s="33"/>
      <c r="E3140" s="33"/>
      <c r="F3140" s="33"/>
      <c r="G3140" s="33"/>
      <c r="H3140" s="33"/>
      <c r="I3140" s="33"/>
      <c r="J3140" s="33"/>
      <c r="K3140" s="33"/>
      <c r="L3140" s="33"/>
      <c r="M3140" s="33"/>
      <c r="N3140" s="33"/>
      <c r="O3140" s="33"/>
      <c r="P3140" s="33"/>
      <c r="Q3140" s="34">
        <v>152606.34</v>
      </c>
      <c r="R3140" s="34">
        <v>152606.34</v>
      </c>
      <c r="S3140" s="34">
        <v>152606.34</v>
      </c>
    </row>
    <row r="3141" spans="1:19">
      <c r="A3141" s="37"/>
      <c r="B3141" s="5">
        <v>2019</v>
      </c>
      <c r="C3141" s="33"/>
      <c r="D3141" s="33"/>
      <c r="E3141" s="33"/>
      <c r="F3141" s="33"/>
      <c r="G3141" s="33"/>
      <c r="H3141" s="33"/>
      <c r="I3141" s="33"/>
      <c r="J3141" s="33"/>
      <c r="K3141" s="33"/>
      <c r="L3141" s="33"/>
      <c r="M3141" s="33"/>
      <c r="N3141" s="33"/>
      <c r="O3141" s="33"/>
      <c r="P3141" s="34">
        <v>88252.400000000009</v>
      </c>
      <c r="Q3141" s="34">
        <v>88252.400000000009</v>
      </c>
      <c r="R3141" s="34">
        <v>88252.400000000009</v>
      </c>
      <c r="S3141" s="34">
        <v>88252.4</v>
      </c>
    </row>
    <row r="3142" spans="1:19">
      <c r="A3142" s="37"/>
      <c r="B3142" s="5">
        <v>2018</v>
      </c>
      <c r="C3142" s="33"/>
      <c r="D3142" s="33"/>
      <c r="E3142" s="33"/>
      <c r="F3142" s="33"/>
      <c r="G3142" s="33"/>
      <c r="H3142" s="33"/>
      <c r="I3142" s="33"/>
      <c r="J3142" s="33"/>
      <c r="K3142" s="33"/>
      <c r="L3142" s="33"/>
      <c r="M3142" s="33"/>
      <c r="N3142" s="33"/>
      <c r="O3142" s="34">
        <v>238286.16</v>
      </c>
      <c r="P3142" s="34">
        <v>238286.16</v>
      </c>
      <c r="Q3142" s="34">
        <v>238286.16</v>
      </c>
      <c r="R3142" s="34">
        <v>238286.16</v>
      </c>
      <c r="S3142" s="34">
        <v>238286.16</v>
      </c>
    </row>
    <row r="3143" spans="1:19">
      <c r="A3143" s="37"/>
      <c r="B3143" s="5">
        <v>2017</v>
      </c>
      <c r="C3143" s="33"/>
      <c r="D3143" s="33"/>
      <c r="E3143" s="33"/>
      <c r="F3143" s="33"/>
      <c r="G3143" s="33"/>
      <c r="H3143" s="33"/>
      <c r="I3143" s="33"/>
      <c r="J3143" s="33"/>
      <c r="K3143" s="33"/>
      <c r="L3143" s="33"/>
      <c r="M3143" s="33"/>
      <c r="N3143" s="34">
        <v>129421.91</v>
      </c>
      <c r="O3143" s="34">
        <v>129421.91</v>
      </c>
      <c r="P3143" s="34">
        <v>129421.91</v>
      </c>
      <c r="Q3143" s="34">
        <v>129421.91</v>
      </c>
      <c r="R3143" s="34">
        <v>129421.91</v>
      </c>
      <c r="S3143" s="34">
        <v>129421.91</v>
      </c>
    </row>
    <row r="3144" spans="1:19">
      <c r="B3144" s="5">
        <v>2016</v>
      </c>
      <c r="C3144" s="33"/>
      <c r="D3144" s="33"/>
      <c r="E3144" s="33"/>
      <c r="F3144" s="33"/>
      <c r="G3144" s="33"/>
      <c r="H3144" s="33"/>
      <c r="I3144" s="33"/>
      <c r="J3144" s="33"/>
      <c r="K3144" s="33"/>
      <c r="L3144" s="33"/>
      <c r="M3144" s="34" t="s">
        <v>220</v>
      </c>
      <c r="N3144" s="34" t="s">
        <v>220</v>
      </c>
      <c r="O3144" s="34" t="s">
        <v>220</v>
      </c>
      <c r="P3144" s="34" t="s">
        <v>220</v>
      </c>
      <c r="Q3144" s="34" t="s">
        <v>220</v>
      </c>
      <c r="R3144" s="34" t="s">
        <v>220</v>
      </c>
      <c r="S3144" s="34">
        <v>0</v>
      </c>
    </row>
    <row r="3145" spans="1:19">
      <c r="B3145" s="5">
        <v>2015</v>
      </c>
      <c r="C3145" s="33"/>
      <c r="D3145" s="33"/>
      <c r="E3145" s="33"/>
      <c r="F3145" s="33"/>
      <c r="G3145" s="33"/>
      <c r="H3145" s="33"/>
      <c r="I3145" s="33"/>
      <c r="J3145" s="33"/>
      <c r="K3145" s="33"/>
      <c r="L3145" s="34">
        <v>165177.85</v>
      </c>
      <c r="M3145" s="34">
        <v>165177.85</v>
      </c>
      <c r="N3145" s="34">
        <v>165177.85</v>
      </c>
      <c r="O3145" s="34">
        <v>165177.85</v>
      </c>
      <c r="P3145" s="34">
        <v>165177.85</v>
      </c>
      <c r="Q3145" s="34">
        <v>165177.85</v>
      </c>
      <c r="R3145" s="34">
        <v>165177.85</v>
      </c>
      <c r="S3145" s="34">
        <v>165177.85</v>
      </c>
    </row>
    <row r="3146" spans="1:19">
      <c r="B3146" s="5">
        <v>2014</v>
      </c>
      <c r="C3146" s="33"/>
      <c r="D3146" s="33"/>
      <c r="E3146" s="33"/>
      <c r="F3146" s="33"/>
      <c r="G3146" s="33"/>
      <c r="H3146" s="33"/>
      <c r="I3146" s="33"/>
      <c r="J3146" s="33"/>
      <c r="K3146" s="34">
        <v>238336.45</v>
      </c>
      <c r="L3146" s="34">
        <v>238336.45</v>
      </c>
      <c r="M3146" s="34">
        <v>238336.45</v>
      </c>
      <c r="N3146" s="34">
        <v>238336.45</v>
      </c>
      <c r="O3146" s="34">
        <v>238336.45</v>
      </c>
      <c r="P3146" s="34">
        <v>238336.45</v>
      </c>
      <c r="Q3146" s="34">
        <v>238336.45</v>
      </c>
      <c r="R3146" s="34">
        <v>238336.45</v>
      </c>
      <c r="S3146" s="34">
        <v>238336.45</v>
      </c>
    </row>
    <row r="3147" spans="1:19">
      <c r="B3147" s="5">
        <v>2013</v>
      </c>
      <c r="C3147" s="33"/>
      <c r="D3147" s="33"/>
      <c r="E3147" s="33"/>
      <c r="F3147" s="33"/>
      <c r="G3147" s="33"/>
      <c r="H3147" s="33"/>
      <c r="I3147" s="33"/>
      <c r="J3147" s="34">
        <v>373509</v>
      </c>
      <c r="K3147" s="34">
        <v>430603.85</v>
      </c>
      <c r="L3147" s="34">
        <v>430603.85</v>
      </c>
      <c r="M3147" s="34">
        <v>430603.85</v>
      </c>
      <c r="N3147" s="34">
        <v>430603.85</v>
      </c>
      <c r="O3147" s="34">
        <v>430603.85</v>
      </c>
      <c r="P3147" s="34">
        <v>430603.85</v>
      </c>
      <c r="Q3147" s="34">
        <v>430603.85</v>
      </c>
      <c r="R3147" s="34">
        <v>430603.85</v>
      </c>
      <c r="S3147" s="34">
        <v>430603.85</v>
      </c>
    </row>
    <row r="3148" spans="1:19">
      <c r="B3148" s="5">
        <v>2012</v>
      </c>
      <c r="C3148" s="33"/>
      <c r="D3148" s="33"/>
      <c r="E3148" s="33"/>
      <c r="F3148" s="33"/>
      <c r="G3148" s="33"/>
      <c r="H3148" s="33"/>
      <c r="I3148" s="34">
        <v>197283.91</v>
      </c>
      <c r="J3148" s="34">
        <v>197283.91</v>
      </c>
      <c r="K3148" s="34">
        <v>197283.91</v>
      </c>
      <c r="L3148" s="34">
        <v>197283.91</v>
      </c>
      <c r="M3148" s="34">
        <v>197283.91</v>
      </c>
      <c r="N3148" s="34">
        <v>197283.91</v>
      </c>
      <c r="O3148" s="34">
        <v>197283.91</v>
      </c>
      <c r="P3148" s="34">
        <v>197283.91</v>
      </c>
      <c r="Q3148" s="34">
        <v>197283.91</v>
      </c>
      <c r="R3148" s="34">
        <v>197283.91</v>
      </c>
      <c r="S3148" s="34">
        <v>197283.91</v>
      </c>
    </row>
    <row r="3149" spans="1:19">
      <c r="B3149" s="5">
        <v>2011</v>
      </c>
      <c r="C3149" s="33"/>
      <c r="D3149" s="33"/>
      <c r="E3149" s="33"/>
      <c r="F3149" s="33"/>
      <c r="G3149" s="33"/>
      <c r="H3149" s="34">
        <v>1611434.15</v>
      </c>
      <c r="I3149" s="34">
        <v>1785472.97</v>
      </c>
      <c r="J3149" s="34">
        <v>1785472.97</v>
      </c>
      <c r="K3149" s="34">
        <v>1785472.97</v>
      </c>
      <c r="L3149" s="34">
        <v>1785472.97</v>
      </c>
      <c r="M3149" s="34">
        <v>1785472.97</v>
      </c>
      <c r="N3149" s="34">
        <v>1785472.97</v>
      </c>
      <c r="O3149" s="34">
        <v>1785472.97</v>
      </c>
      <c r="P3149" s="34">
        <v>1785472.97</v>
      </c>
      <c r="Q3149" s="34">
        <v>1785472.97</v>
      </c>
      <c r="R3149" s="34">
        <v>1785472.97</v>
      </c>
      <c r="S3149" s="34">
        <v>1785472.97</v>
      </c>
    </row>
    <row r="3150" spans="1:19">
      <c r="B3150" s="5">
        <v>2010</v>
      </c>
      <c r="C3150" s="33"/>
      <c r="D3150" s="33"/>
      <c r="E3150" s="33"/>
      <c r="F3150" s="33"/>
      <c r="G3150" s="34">
        <v>296634.88</v>
      </c>
      <c r="H3150" s="34">
        <v>296740.21999999997</v>
      </c>
      <c r="I3150" s="34">
        <v>296740.21999999997</v>
      </c>
      <c r="J3150" s="34">
        <v>296740.21999999997</v>
      </c>
      <c r="K3150" s="34">
        <v>296740.21999999997</v>
      </c>
      <c r="L3150" s="34">
        <v>296740.21999999997</v>
      </c>
      <c r="M3150" s="34">
        <v>296740.21999999997</v>
      </c>
      <c r="N3150" s="34">
        <v>296740.21999999997</v>
      </c>
      <c r="O3150" s="34">
        <v>296740.21999999997</v>
      </c>
      <c r="P3150" s="34">
        <v>296740.21999999997</v>
      </c>
      <c r="Q3150" s="34">
        <v>296740.21999999997</v>
      </c>
      <c r="R3150" s="34">
        <v>296740.21999999997</v>
      </c>
      <c r="S3150" s="34">
        <v>296740.21999999997</v>
      </c>
    </row>
    <row r="3151" spans="1:19">
      <c r="B3151" s="5">
        <v>2009</v>
      </c>
      <c r="C3151" s="33"/>
      <c r="D3151" s="33"/>
      <c r="E3151" s="33"/>
      <c r="F3151" s="34">
        <v>347172.82999999996</v>
      </c>
      <c r="G3151" s="34">
        <v>347172.82999999996</v>
      </c>
      <c r="H3151" s="34">
        <v>347172.83</v>
      </c>
      <c r="I3151" s="34">
        <v>347346.99599999998</v>
      </c>
      <c r="J3151" s="34">
        <v>347172.82999999996</v>
      </c>
      <c r="K3151" s="34">
        <v>347172.82999999996</v>
      </c>
      <c r="L3151" s="34">
        <v>347172.82999999996</v>
      </c>
      <c r="M3151" s="34">
        <v>347172.82999999996</v>
      </c>
      <c r="N3151" s="34">
        <v>347172.82999999996</v>
      </c>
      <c r="O3151" s="34">
        <v>347172.82999999996</v>
      </c>
      <c r="P3151" s="34">
        <v>347172.82999999996</v>
      </c>
      <c r="Q3151" s="34">
        <v>347172.82999999996</v>
      </c>
      <c r="R3151" s="34">
        <v>328223.45</v>
      </c>
      <c r="S3151" s="34">
        <v>328223.45</v>
      </c>
    </row>
    <row r="3152" spans="1:19">
      <c r="B3152" s="5">
        <v>2008</v>
      </c>
      <c r="C3152" s="33"/>
      <c r="D3152" s="33"/>
      <c r="E3152" s="34">
        <v>155824.75000000003</v>
      </c>
      <c r="F3152" s="34">
        <v>155824.75000000003</v>
      </c>
      <c r="G3152" s="34">
        <v>155824.75000000003</v>
      </c>
      <c r="H3152" s="34">
        <v>155824.75</v>
      </c>
      <c r="I3152" s="34">
        <v>155824.75</v>
      </c>
      <c r="J3152" s="34">
        <v>155824.75</v>
      </c>
      <c r="K3152" s="34">
        <v>155824.75</v>
      </c>
      <c r="L3152" s="34">
        <v>155824.75</v>
      </c>
      <c r="M3152" s="34">
        <v>155824.75</v>
      </c>
      <c r="N3152" s="34">
        <v>155824.75</v>
      </c>
      <c r="O3152" s="34">
        <v>155824.75</v>
      </c>
      <c r="P3152" s="34">
        <v>155824.75</v>
      </c>
      <c r="Q3152" s="34">
        <v>155824.75</v>
      </c>
      <c r="R3152" s="34">
        <v>155824.75</v>
      </c>
      <c r="S3152" s="34">
        <v>155824.75</v>
      </c>
    </row>
    <row r="3153" spans="2:19">
      <c r="B3153" s="5">
        <v>2007</v>
      </c>
      <c r="C3153" s="33"/>
      <c r="D3153" s="34">
        <v>258342.77</v>
      </c>
      <c r="E3153" s="34">
        <v>258342.77</v>
      </c>
      <c r="F3153" s="34">
        <v>258342.77</v>
      </c>
      <c r="G3153" s="34">
        <v>258342.77</v>
      </c>
      <c r="H3153" s="34">
        <v>258342.77</v>
      </c>
      <c r="I3153" s="34">
        <v>258342.77</v>
      </c>
      <c r="J3153" s="34">
        <v>258342.77</v>
      </c>
      <c r="K3153" s="34">
        <v>258342.77</v>
      </c>
      <c r="L3153" s="34">
        <v>258342.77</v>
      </c>
      <c r="M3153" s="34">
        <v>258342.77</v>
      </c>
      <c r="N3153" s="34">
        <v>258342.77</v>
      </c>
      <c r="O3153" s="34">
        <v>258342.77</v>
      </c>
      <c r="P3153" s="34">
        <v>258342.77</v>
      </c>
      <c r="Q3153" s="34">
        <v>258342.77</v>
      </c>
      <c r="R3153" s="34">
        <v>258342.77</v>
      </c>
      <c r="S3153" s="34">
        <v>258342.77</v>
      </c>
    </row>
    <row r="3154" spans="2:19">
      <c r="B3154" s="5">
        <v>2006</v>
      </c>
      <c r="C3154" s="34">
        <v>191033.49</v>
      </c>
      <c r="D3154" s="34">
        <v>191033.49</v>
      </c>
      <c r="E3154" s="34">
        <v>191033.49</v>
      </c>
      <c r="F3154" s="34">
        <v>191033.49</v>
      </c>
      <c r="G3154" s="34">
        <v>191033.49</v>
      </c>
      <c r="H3154" s="34">
        <v>191033.49</v>
      </c>
      <c r="I3154" s="34">
        <v>191033.49000000002</v>
      </c>
      <c r="J3154" s="34">
        <v>154009.16</v>
      </c>
      <c r="K3154" s="34">
        <v>154009.16</v>
      </c>
      <c r="L3154" s="34">
        <v>154009.16</v>
      </c>
      <c r="M3154" s="34">
        <v>154009.16</v>
      </c>
      <c r="N3154" s="34">
        <v>154009.16</v>
      </c>
      <c r="O3154" s="34">
        <v>154009.16</v>
      </c>
      <c r="P3154" s="34">
        <v>154009.16</v>
      </c>
      <c r="Q3154" s="34">
        <v>154009.16</v>
      </c>
      <c r="R3154" s="34">
        <v>154009.16</v>
      </c>
      <c r="S3154" s="34">
        <v>154009.16</v>
      </c>
    </row>
    <row r="3155" spans="2:19">
      <c r="B3155" s="5">
        <v>2005</v>
      </c>
      <c r="C3155" s="34">
        <v>252347.03999999998</v>
      </c>
      <c r="D3155" s="34">
        <v>252347.03999999998</v>
      </c>
      <c r="E3155" s="34">
        <v>252347.03999999998</v>
      </c>
      <c r="F3155" s="34">
        <v>252347.03999999998</v>
      </c>
      <c r="G3155" s="34">
        <v>252347.03999999998</v>
      </c>
      <c r="H3155" s="34">
        <v>252347.03999999998</v>
      </c>
      <c r="I3155" s="34">
        <v>252347.04</v>
      </c>
      <c r="J3155" s="34">
        <v>221728.23</v>
      </c>
      <c r="K3155" s="34">
        <v>221728.23</v>
      </c>
      <c r="L3155" s="34">
        <v>221728.23</v>
      </c>
      <c r="M3155" s="34">
        <v>221728.23</v>
      </c>
      <c r="N3155" s="34">
        <v>221728.23</v>
      </c>
      <c r="O3155" s="34">
        <v>221728.23</v>
      </c>
      <c r="P3155" s="34">
        <v>221728.23</v>
      </c>
      <c r="Q3155" s="34">
        <v>221728.23</v>
      </c>
      <c r="R3155" s="34">
        <v>188536.16</v>
      </c>
      <c r="S3155" s="34">
        <v>188536.16</v>
      </c>
    </row>
    <row r="3156" spans="2:19">
      <c r="B3156" s="5">
        <v>2004</v>
      </c>
      <c r="C3156" s="34">
        <v>2843.88</v>
      </c>
      <c r="D3156" s="34">
        <v>2843.88</v>
      </c>
      <c r="E3156" s="34">
        <v>2843.88</v>
      </c>
      <c r="F3156" s="34">
        <v>2843.88</v>
      </c>
      <c r="G3156" s="34">
        <v>2843.88</v>
      </c>
      <c r="H3156" s="34">
        <v>3003</v>
      </c>
      <c r="I3156" s="34">
        <v>3003</v>
      </c>
      <c r="J3156" s="34">
        <v>3003</v>
      </c>
      <c r="K3156" s="34">
        <v>3003</v>
      </c>
      <c r="L3156" s="34">
        <v>3003</v>
      </c>
      <c r="M3156" s="34">
        <v>3003</v>
      </c>
      <c r="N3156" s="34">
        <v>3003</v>
      </c>
      <c r="O3156" s="34">
        <v>3003</v>
      </c>
      <c r="P3156" s="34">
        <v>3003</v>
      </c>
      <c r="Q3156" s="34">
        <v>3003</v>
      </c>
      <c r="R3156" s="34">
        <v>3003</v>
      </c>
      <c r="S3156" s="34">
        <v>2843.88</v>
      </c>
    </row>
    <row r="3157" spans="2:19">
      <c r="B3157" s="5">
        <v>2003</v>
      </c>
      <c r="C3157" s="34">
        <v>40485.61</v>
      </c>
      <c r="D3157" s="34">
        <v>40485.61</v>
      </c>
      <c r="E3157" s="34">
        <v>40485.61</v>
      </c>
      <c r="F3157" s="34">
        <v>40485.61</v>
      </c>
      <c r="G3157" s="34">
        <v>40485.61</v>
      </c>
      <c r="H3157" s="34">
        <v>38877</v>
      </c>
      <c r="I3157" s="34">
        <v>38877</v>
      </c>
      <c r="J3157" s="34">
        <v>38877</v>
      </c>
      <c r="K3157" s="34">
        <v>38877</v>
      </c>
      <c r="L3157" s="34">
        <v>38877</v>
      </c>
      <c r="M3157" s="34">
        <v>38877</v>
      </c>
      <c r="N3157" s="34">
        <v>38877</v>
      </c>
      <c r="O3157" s="34">
        <v>38877</v>
      </c>
      <c r="P3157" s="34">
        <v>38877</v>
      </c>
      <c r="Q3157" s="34">
        <v>38877</v>
      </c>
      <c r="R3157" s="34">
        <v>38877</v>
      </c>
      <c r="S3157" s="34">
        <v>40485.61</v>
      </c>
    </row>
    <row r="3158" spans="2:19">
      <c r="B3158" s="5">
        <v>2002</v>
      </c>
      <c r="C3158" s="34">
        <v>40628.97</v>
      </c>
      <c r="D3158" s="34">
        <v>40628.97</v>
      </c>
      <c r="E3158" s="34">
        <v>40628.97</v>
      </c>
      <c r="F3158" s="34">
        <v>40628.97</v>
      </c>
      <c r="G3158" s="34">
        <v>40628.97</v>
      </c>
      <c r="H3158" s="34">
        <v>38586</v>
      </c>
      <c r="I3158" s="34">
        <v>38586</v>
      </c>
      <c r="J3158" s="34">
        <v>38586</v>
      </c>
      <c r="K3158" s="34">
        <v>38586</v>
      </c>
      <c r="L3158" s="34">
        <v>38586</v>
      </c>
      <c r="M3158" s="34">
        <v>38586</v>
      </c>
      <c r="N3158" s="34">
        <v>38586</v>
      </c>
      <c r="O3158" s="34">
        <v>38586</v>
      </c>
      <c r="P3158" s="34">
        <v>38586</v>
      </c>
      <c r="Q3158" s="34">
        <v>38586</v>
      </c>
      <c r="R3158" s="34">
        <v>38586</v>
      </c>
      <c r="S3158" s="34">
        <v>40628.97</v>
      </c>
    </row>
    <row r="3159" spans="2:19">
      <c r="B3159" s="5">
        <v>2001</v>
      </c>
      <c r="C3159" s="34">
        <v>18958.379999999997</v>
      </c>
      <c r="D3159" s="34">
        <v>18958.379999999997</v>
      </c>
      <c r="E3159" s="34">
        <v>18958.379999999997</v>
      </c>
      <c r="F3159" s="34">
        <v>18958.379999999997</v>
      </c>
      <c r="G3159" s="34">
        <v>18958.379999999997</v>
      </c>
      <c r="H3159" s="34">
        <v>18786</v>
      </c>
      <c r="I3159" s="34">
        <v>18786</v>
      </c>
      <c r="J3159" s="34">
        <v>18786</v>
      </c>
      <c r="K3159" s="34">
        <v>18786</v>
      </c>
      <c r="L3159" s="34">
        <v>18786</v>
      </c>
      <c r="M3159" s="34">
        <v>18786</v>
      </c>
      <c r="N3159" s="34">
        <v>18786</v>
      </c>
      <c r="O3159" s="34">
        <v>18786</v>
      </c>
      <c r="P3159" s="34">
        <v>18786</v>
      </c>
      <c r="Q3159" s="34">
        <v>18786</v>
      </c>
      <c r="R3159" s="34">
        <v>18786</v>
      </c>
      <c r="S3159" s="34">
        <v>18958.379999999997</v>
      </c>
    </row>
    <row r="3160" spans="2:19">
      <c r="B3160" s="5">
        <v>2000</v>
      </c>
      <c r="C3160" s="34">
        <v>64283.07</v>
      </c>
      <c r="D3160" s="34">
        <v>64283.07</v>
      </c>
      <c r="E3160" s="34">
        <v>64283.07</v>
      </c>
      <c r="F3160" s="34">
        <v>64283.07</v>
      </c>
      <c r="G3160" s="34">
        <v>64283.07</v>
      </c>
      <c r="H3160" s="34">
        <v>60306</v>
      </c>
      <c r="I3160" s="34">
        <v>60305.999999999993</v>
      </c>
      <c r="J3160" s="34">
        <v>60305.999999999993</v>
      </c>
      <c r="K3160" s="34">
        <v>60305.999999999993</v>
      </c>
      <c r="L3160" s="34">
        <v>60305.999999999993</v>
      </c>
      <c r="M3160" s="34">
        <v>60305.999999999993</v>
      </c>
      <c r="N3160" s="34">
        <v>60305.999999999993</v>
      </c>
      <c r="O3160" s="34">
        <v>60305.999999999993</v>
      </c>
      <c r="P3160" s="34">
        <v>60305.999999999993</v>
      </c>
      <c r="Q3160" s="34">
        <v>60305.999999999993</v>
      </c>
      <c r="R3160" s="34">
        <v>60305.999999999993</v>
      </c>
      <c r="S3160" s="34">
        <v>64283.069999999992</v>
      </c>
    </row>
    <row r="3161" spans="2:19">
      <c r="B3161" s="5">
        <v>1999</v>
      </c>
      <c r="C3161" s="34">
        <v>238055.36000000002</v>
      </c>
      <c r="D3161" s="34">
        <v>238055.36000000002</v>
      </c>
      <c r="E3161" s="34">
        <v>238055.36000000002</v>
      </c>
      <c r="F3161" s="34">
        <v>238055.36000000002</v>
      </c>
      <c r="G3161" s="34">
        <v>238055.36000000002</v>
      </c>
      <c r="H3161" s="34">
        <v>221595.32</v>
      </c>
      <c r="I3161" s="34">
        <v>221595.32</v>
      </c>
      <c r="J3161" s="34">
        <v>221595.32</v>
      </c>
      <c r="K3161" s="34">
        <v>221595.32</v>
      </c>
      <c r="L3161" s="34">
        <v>221595.32</v>
      </c>
      <c r="M3161" s="34">
        <v>221595.32</v>
      </c>
      <c r="N3161" s="34">
        <v>221595.32</v>
      </c>
      <c r="O3161" s="34">
        <v>221595.32</v>
      </c>
      <c r="P3161" s="34">
        <v>183379.91</v>
      </c>
      <c r="Q3161" s="34">
        <v>183379.91</v>
      </c>
      <c r="R3161" s="34">
        <v>183379.91</v>
      </c>
      <c r="S3161" s="34">
        <v>199839.95</v>
      </c>
    </row>
    <row r="3162" spans="2:19">
      <c r="B3162" s="5">
        <v>1998</v>
      </c>
      <c r="C3162" s="34">
        <v>113095.67</v>
      </c>
      <c r="D3162" s="34">
        <v>113095.67</v>
      </c>
      <c r="E3162" s="34">
        <v>113095.67</v>
      </c>
      <c r="F3162" s="34">
        <v>111493.9</v>
      </c>
      <c r="G3162" s="34">
        <v>108241.81</v>
      </c>
      <c r="H3162" s="34">
        <v>100373.81000000001</v>
      </c>
      <c r="I3162" s="34">
        <v>100373.81</v>
      </c>
      <c r="J3162" s="34">
        <v>100373.81</v>
      </c>
      <c r="K3162" s="34">
        <v>100373.81</v>
      </c>
      <c r="L3162" s="34">
        <v>100373.81</v>
      </c>
      <c r="M3162" s="34">
        <v>100373.81</v>
      </c>
      <c r="N3162" s="34">
        <v>100373.81</v>
      </c>
      <c r="O3162" s="34">
        <v>100373.81</v>
      </c>
      <c r="P3162" s="34">
        <v>100373.81</v>
      </c>
      <c r="Q3162" s="34">
        <v>100373.81</v>
      </c>
      <c r="R3162" s="34">
        <v>100373.81</v>
      </c>
      <c r="S3162" s="34">
        <v>108241.81</v>
      </c>
    </row>
    <row r="3163" spans="2:19">
      <c r="B3163" s="5">
        <v>1997</v>
      </c>
      <c r="C3163" s="34">
        <v>177096.79</v>
      </c>
      <c r="D3163" s="34">
        <v>177096.79</v>
      </c>
      <c r="E3163" s="34">
        <v>177096.79</v>
      </c>
      <c r="F3163" s="34">
        <v>160095.06</v>
      </c>
      <c r="G3163" s="34">
        <v>177096.79</v>
      </c>
      <c r="H3163" s="34">
        <v>161981</v>
      </c>
      <c r="I3163" s="34">
        <v>161981</v>
      </c>
      <c r="J3163" s="34">
        <v>161981</v>
      </c>
      <c r="K3163" s="34">
        <v>161981</v>
      </c>
      <c r="L3163" s="34">
        <v>161981</v>
      </c>
      <c r="M3163" s="34">
        <v>161981</v>
      </c>
      <c r="N3163" s="34">
        <v>161981</v>
      </c>
      <c r="O3163" s="34">
        <v>161981</v>
      </c>
      <c r="P3163" s="34">
        <v>161981</v>
      </c>
      <c r="Q3163" s="34">
        <v>161981</v>
      </c>
      <c r="R3163" s="34">
        <v>161981</v>
      </c>
      <c r="S3163" s="34">
        <v>177096.79</v>
      </c>
    </row>
    <row r="3164" spans="2:19">
      <c r="B3164" s="5">
        <v>1996</v>
      </c>
      <c r="C3164" s="34">
        <v>106184.1</v>
      </c>
      <c r="D3164" s="34">
        <v>106184.1</v>
      </c>
      <c r="E3164" s="34">
        <v>106184.1</v>
      </c>
      <c r="F3164" s="34">
        <v>71143.350000000006</v>
      </c>
      <c r="G3164" s="34">
        <v>106184.1</v>
      </c>
      <c r="H3164" s="34">
        <v>70519.87999999999</v>
      </c>
      <c r="I3164" s="34">
        <v>70519.875700000004</v>
      </c>
      <c r="J3164" s="34">
        <v>70519.87999999999</v>
      </c>
      <c r="K3164" s="34">
        <v>70519.87999999999</v>
      </c>
      <c r="L3164" s="34">
        <v>70519.87999999999</v>
      </c>
      <c r="M3164" s="34">
        <v>70519.87999999999</v>
      </c>
      <c r="N3164" s="34">
        <v>70519.87999999999</v>
      </c>
      <c r="O3164" s="34">
        <v>70519.87999999999</v>
      </c>
      <c r="P3164" s="34">
        <v>70519.87999999999</v>
      </c>
      <c r="Q3164" s="34">
        <v>70519.87999999999</v>
      </c>
      <c r="R3164" s="34">
        <v>70519.87999999999</v>
      </c>
      <c r="S3164" s="34">
        <v>80593.88</v>
      </c>
    </row>
    <row r="3165" spans="2:19">
      <c r="B3165" s="5">
        <v>1995</v>
      </c>
      <c r="C3165" s="34">
        <v>149232.31</v>
      </c>
      <c r="D3165" s="34">
        <v>149232.31</v>
      </c>
      <c r="E3165" s="34">
        <v>149232.31</v>
      </c>
      <c r="F3165" s="34">
        <v>99985.65</v>
      </c>
      <c r="G3165" s="34">
        <v>149232.31</v>
      </c>
      <c r="H3165" s="34">
        <v>128288.31</v>
      </c>
      <c r="I3165" s="34">
        <v>128288.3077</v>
      </c>
      <c r="J3165" s="34">
        <v>128288.31</v>
      </c>
      <c r="K3165" s="34">
        <v>128288.31</v>
      </c>
      <c r="L3165" s="34">
        <v>128288.31</v>
      </c>
      <c r="M3165" s="34">
        <v>128288.31</v>
      </c>
      <c r="N3165" s="34">
        <v>128288.31</v>
      </c>
      <c r="O3165" s="34">
        <v>128288.31</v>
      </c>
      <c r="P3165" s="34">
        <v>128288.31</v>
      </c>
      <c r="Q3165" s="34">
        <v>128288.31</v>
      </c>
      <c r="R3165" s="34">
        <v>128288.31</v>
      </c>
      <c r="S3165" s="34">
        <v>149232.31</v>
      </c>
    </row>
    <row r="3166" spans="2:19">
      <c r="B3166" s="5">
        <v>1994</v>
      </c>
      <c r="C3166" s="34">
        <v>79691.39</v>
      </c>
      <c r="D3166" s="34">
        <v>79691.39</v>
      </c>
      <c r="E3166" s="34">
        <v>79691.39</v>
      </c>
      <c r="F3166" s="34">
        <v>59089.760000000002</v>
      </c>
      <c r="G3166" s="34">
        <v>79691.39</v>
      </c>
      <c r="H3166" s="34">
        <v>68146.16</v>
      </c>
      <c r="I3166" s="34">
        <v>68146.16</v>
      </c>
      <c r="J3166" s="34">
        <v>68146.16</v>
      </c>
      <c r="K3166" s="34">
        <v>22145.690000000002</v>
      </c>
      <c r="L3166" s="34">
        <v>22145.690000000002</v>
      </c>
      <c r="M3166" s="34">
        <v>22145.690000000002</v>
      </c>
      <c r="N3166" s="34">
        <v>22145.690000000002</v>
      </c>
      <c r="O3166" s="34">
        <v>22145.690000000002</v>
      </c>
      <c r="P3166" s="34">
        <v>22145.690000000002</v>
      </c>
      <c r="Q3166" s="34">
        <v>22145.690000000002</v>
      </c>
      <c r="R3166" s="34">
        <v>22145.690000000002</v>
      </c>
      <c r="S3166" s="34">
        <v>33690.92</v>
      </c>
    </row>
    <row r="3167" spans="2:19">
      <c r="B3167" s="5">
        <v>1993</v>
      </c>
      <c r="C3167" s="34">
        <v>622207.19999999995</v>
      </c>
      <c r="D3167" s="34">
        <v>622207.19999999995</v>
      </c>
      <c r="E3167" s="34">
        <v>622207.19999999995</v>
      </c>
      <c r="F3167" s="34">
        <v>622207.19999999995</v>
      </c>
      <c r="G3167" s="34">
        <v>622207.19999999995</v>
      </c>
      <c r="H3167" s="34">
        <v>622207.19999999995</v>
      </c>
      <c r="I3167" s="34">
        <v>622207.19999999995</v>
      </c>
      <c r="J3167" s="34">
        <v>622207.19999999995</v>
      </c>
      <c r="K3167" s="34">
        <v>622207.19999999995</v>
      </c>
      <c r="L3167" s="34">
        <v>622207.19999999995</v>
      </c>
      <c r="M3167" s="34">
        <v>622207.19999999995</v>
      </c>
      <c r="N3167" s="34">
        <v>622207.19999999995</v>
      </c>
      <c r="O3167" s="34">
        <v>622207.19999999995</v>
      </c>
      <c r="P3167" s="34">
        <v>622207.19999999995</v>
      </c>
      <c r="Q3167" s="34">
        <v>622207.19999999995</v>
      </c>
      <c r="R3167" s="34">
        <v>622207.19999999995</v>
      </c>
      <c r="S3167" s="34">
        <v>622207.19999999995</v>
      </c>
    </row>
    <row r="3168" spans="2:19">
      <c r="B3168" s="5">
        <v>1992</v>
      </c>
      <c r="C3168" s="34">
        <v>226199.11000000002</v>
      </c>
      <c r="D3168" s="34">
        <v>3967.62</v>
      </c>
      <c r="E3168" s="34">
        <v>3967.62</v>
      </c>
      <c r="F3168" s="34">
        <v>2658.31</v>
      </c>
      <c r="G3168" s="34">
        <v>3967.62</v>
      </c>
      <c r="H3168" s="34">
        <v>3180.31</v>
      </c>
      <c r="I3168" s="34">
        <v>3180.3054000000002</v>
      </c>
      <c r="J3168" s="34">
        <v>3180.31</v>
      </c>
      <c r="K3168" s="34">
        <v>0</v>
      </c>
      <c r="L3168" s="34">
        <v>0</v>
      </c>
      <c r="M3168" s="34">
        <v>0</v>
      </c>
      <c r="N3168" s="34">
        <v>0</v>
      </c>
      <c r="O3168" s="34">
        <v>0</v>
      </c>
      <c r="P3168" s="34">
        <v>0</v>
      </c>
      <c r="Q3168" s="34">
        <v>0</v>
      </c>
      <c r="R3168" s="34">
        <v>0</v>
      </c>
      <c r="S3168" s="34">
        <v>0</v>
      </c>
    </row>
    <row r="3169" spans="2:19">
      <c r="B3169" s="5">
        <v>1991</v>
      </c>
      <c r="C3169" s="34">
        <v>41990</v>
      </c>
      <c r="D3169" s="34">
        <v>41990</v>
      </c>
      <c r="E3169" s="34">
        <v>41990</v>
      </c>
      <c r="F3169" s="34">
        <v>29951.34</v>
      </c>
      <c r="G3169" s="34">
        <v>41990</v>
      </c>
      <c r="H3169" s="34">
        <v>33883</v>
      </c>
      <c r="I3169" s="34">
        <v>33883.0026</v>
      </c>
      <c r="J3169" s="34">
        <v>33883</v>
      </c>
      <c r="K3169" s="34">
        <v>33883</v>
      </c>
      <c r="L3169" s="34">
        <v>33883</v>
      </c>
      <c r="M3169" s="34">
        <v>33883</v>
      </c>
      <c r="N3169" s="34">
        <v>33883</v>
      </c>
      <c r="O3169" s="34">
        <v>33883</v>
      </c>
      <c r="P3169" s="34">
        <v>33883</v>
      </c>
      <c r="Q3169" s="34">
        <v>33883</v>
      </c>
      <c r="R3169" s="34">
        <v>33883</v>
      </c>
      <c r="S3169" s="34">
        <v>41990</v>
      </c>
    </row>
    <row r="3170" spans="2:19">
      <c r="B3170" s="5">
        <v>1990</v>
      </c>
      <c r="C3170" s="34">
        <v>75933.489999999991</v>
      </c>
      <c r="D3170" s="34">
        <v>75933.489999999991</v>
      </c>
      <c r="E3170" s="34">
        <v>75933.489999999991</v>
      </c>
      <c r="F3170" s="34">
        <v>75933.489999999991</v>
      </c>
      <c r="G3170" s="34">
        <v>75933.489999999991</v>
      </c>
      <c r="H3170" s="34">
        <v>75933.490000000005</v>
      </c>
      <c r="I3170" s="34">
        <v>75933.489999999991</v>
      </c>
      <c r="J3170" s="34">
        <v>75933.489999999991</v>
      </c>
      <c r="K3170" s="34">
        <v>75933.489999999991</v>
      </c>
      <c r="L3170" s="34">
        <v>75933.489999999991</v>
      </c>
      <c r="M3170" s="34">
        <v>75933.489999999991</v>
      </c>
      <c r="N3170" s="34">
        <v>75933.489999999991</v>
      </c>
      <c r="O3170" s="34">
        <v>75933.489999999991</v>
      </c>
      <c r="P3170" s="34">
        <v>75933.489999999991</v>
      </c>
      <c r="Q3170" s="34">
        <v>75933.489999999991</v>
      </c>
      <c r="R3170" s="34">
        <v>75933.489999999991</v>
      </c>
      <c r="S3170" s="34">
        <v>75933.489999999991</v>
      </c>
    </row>
    <row r="3171" spans="2:19">
      <c r="B3171" s="5">
        <v>1989</v>
      </c>
      <c r="C3171" s="34" t="s">
        <v>220</v>
      </c>
      <c r="D3171" s="34" t="s">
        <v>220</v>
      </c>
      <c r="E3171" s="34" t="s">
        <v>220</v>
      </c>
      <c r="F3171" s="34" t="s">
        <v>220</v>
      </c>
      <c r="G3171" s="34" t="s">
        <v>220</v>
      </c>
      <c r="H3171" s="34" t="s">
        <v>220</v>
      </c>
      <c r="I3171" s="34" t="s">
        <v>220</v>
      </c>
      <c r="J3171" s="34" t="s">
        <v>220</v>
      </c>
      <c r="K3171" s="34" t="s">
        <v>220</v>
      </c>
      <c r="L3171" s="34" t="s">
        <v>220</v>
      </c>
      <c r="M3171" s="34" t="s">
        <v>220</v>
      </c>
      <c r="N3171" s="34" t="s">
        <v>220</v>
      </c>
      <c r="O3171" s="34" t="s">
        <v>220</v>
      </c>
      <c r="P3171" s="34" t="s">
        <v>220</v>
      </c>
      <c r="Q3171" s="34" t="s">
        <v>220</v>
      </c>
      <c r="R3171" s="34" t="s">
        <v>220</v>
      </c>
      <c r="S3171" s="34">
        <v>0</v>
      </c>
    </row>
    <row r="3172" spans="2:19">
      <c r="B3172" s="5">
        <v>1988</v>
      </c>
      <c r="C3172" s="34">
        <v>27636.170000000002</v>
      </c>
      <c r="D3172" s="34">
        <v>27636.170000000002</v>
      </c>
      <c r="E3172" s="34">
        <v>27636.170000000002</v>
      </c>
      <c r="F3172" s="34">
        <v>27636.170000000002</v>
      </c>
      <c r="G3172" s="34">
        <v>27636.170000000002</v>
      </c>
      <c r="H3172" s="34">
        <v>20328.170000000002</v>
      </c>
      <c r="I3172" s="34">
        <v>20328.170000000002</v>
      </c>
      <c r="J3172" s="34">
        <v>20328.170000000002</v>
      </c>
      <c r="K3172" s="34">
        <v>20328.170000000002</v>
      </c>
      <c r="L3172" s="34">
        <v>4760.13</v>
      </c>
      <c r="M3172" s="34">
        <v>4760.13</v>
      </c>
      <c r="N3172" s="34">
        <v>4760.13</v>
      </c>
      <c r="O3172" s="34">
        <v>4760.13</v>
      </c>
      <c r="P3172" s="34">
        <v>4760.13</v>
      </c>
      <c r="Q3172" s="34">
        <v>4760.13</v>
      </c>
      <c r="R3172" s="34">
        <v>4760.13</v>
      </c>
      <c r="S3172" s="34">
        <v>4760.13</v>
      </c>
    </row>
    <row r="3173" spans="2:19">
      <c r="B3173" s="5">
        <v>1987</v>
      </c>
      <c r="C3173" s="34">
        <v>10314.439999999999</v>
      </c>
      <c r="D3173" s="34">
        <v>10314.439999999999</v>
      </c>
      <c r="E3173" s="34">
        <v>56024.859999999993</v>
      </c>
      <c r="F3173" s="34">
        <v>10314.439999999999</v>
      </c>
      <c r="G3173" s="34">
        <v>10314.439999999999</v>
      </c>
      <c r="H3173" s="34">
        <v>10314.439999999999</v>
      </c>
      <c r="I3173" s="34">
        <v>10314.439999999999</v>
      </c>
      <c r="J3173" s="34">
        <v>10314.439999999999</v>
      </c>
      <c r="K3173" s="34">
        <v>10314.439999999999</v>
      </c>
      <c r="L3173" s="34">
        <v>10314.439999999999</v>
      </c>
      <c r="M3173" s="34">
        <v>10314.439999999999</v>
      </c>
      <c r="N3173" s="34">
        <v>10314.439999999999</v>
      </c>
      <c r="O3173" s="34">
        <v>10314.439999999999</v>
      </c>
      <c r="P3173" s="34">
        <v>10314.439999999999</v>
      </c>
      <c r="Q3173" s="34">
        <v>10314.439999999999</v>
      </c>
      <c r="R3173" s="34">
        <v>10314.439999999999</v>
      </c>
      <c r="S3173" s="34">
        <v>10314.439999999999</v>
      </c>
    </row>
    <row r="3174" spans="2:19">
      <c r="B3174" s="5">
        <v>1986</v>
      </c>
      <c r="C3174" s="34">
        <v>125472.03000000001</v>
      </c>
      <c r="D3174" s="34">
        <v>125472.03000000001</v>
      </c>
      <c r="E3174" s="34">
        <v>149114.19</v>
      </c>
      <c r="F3174" s="34">
        <v>63637.899999999994</v>
      </c>
      <c r="G3174" s="34">
        <v>63637.899999999994</v>
      </c>
      <c r="H3174" s="34">
        <v>51116.899999999994</v>
      </c>
      <c r="I3174" s="34">
        <v>51116.900000000009</v>
      </c>
      <c r="J3174" s="34">
        <v>51116.899999999994</v>
      </c>
      <c r="K3174" s="34">
        <v>51116.899999999994</v>
      </c>
      <c r="L3174" s="34">
        <v>51116.899999999994</v>
      </c>
      <c r="M3174" s="34">
        <v>51116.899999999994</v>
      </c>
      <c r="N3174" s="34">
        <v>51116.899999999994</v>
      </c>
      <c r="O3174" s="34">
        <v>51116.899999999994</v>
      </c>
      <c r="P3174" s="34">
        <v>51116.899999999994</v>
      </c>
      <c r="Q3174" s="34">
        <v>51116.899999999994</v>
      </c>
      <c r="R3174" s="34">
        <v>51116.899999999994</v>
      </c>
      <c r="S3174" s="34">
        <v>63637.899999999994</v>
      </c>
    </row>
    <row r="3175" spans="2:19">
      <c r="B3175" s="5">
        <v>1985</v>
      </c>
      <c r="C3175" s="34">
        <v>38862.51</v>
      </c>
      <c r="D3175" s="34">
        <v>38862.51</v>
      </c>
      <c r="E3175" s="34">
        <v>38862.51</v>
      </c>
      <c r="F3175" s="34">
        <v>29421.65</v>
      </c>
      <c r="G3175" s="34">
        <v>38862.51</v>
      </c>
      <c r="H3175" s="34">
        <v>25089.510000000002</v>
      </c>
      <c r="I3175" s="34">
        <v>25089.513100000004</v>
      </c>
      <c r="J3175" s="34">
        <v>25089.510000000002</v>
      </c>
      <c r="K3175" s="34">
        <v>25089.510000000002</v>
      </c>
      <c r="L3175" s="34">
        <v>25089.510000000002</v>
      </c>
      <c r="M3175" s="34">
        <v>25089.510000000002</v>
      </c>
      <c r="N3175" s="34">
        <v>25089.510000000002</v>
      </c>
      <c r="O3175" s="34">
        <v>25089.510000000002</v>
      </c>
      <c r="P3175" s="34">
        <v>25089.510000000002</v>
      </c>
      <c r="Q3175" s="34">
        <v>25089.510000000002</v>
      </c>
      <c r="R3175" s="34">
        <v>25089.510000000002</v>
      </c>
      <c r="S3175" s="34">
        <v>38862.51</v>
      </c>
    </row>
    <row r="3176" spans="2:19">
      <c r="B3176" s="5">
        <v>1984</v>
      </c>
      <c r="C3176" s="34">
        <v>13441.579999999998</v>
      </c>
      <c r="D3176" s="34">
        <v>13441.579999999998</v>
      </c>
      <c r="E3176" s="34">
        <v>13441.579999999998</v>
      </c>
      <c r="F3176" s="34">
        <v>13441.579999999998</v>
      </c>
      <c r="G3176" s="34">
        <v>13441.579999999998</v>
      </c>
      <c r="H3176" s="34">
        <v>13441.579999999998</v>
      </c>
      <c r="I3176" s="34">
        <v>13441.58</v>
      </c>
      <c r="J3176" s="34">
        <v>13441.58</v>
      </c>
      <c r="K3176" s="34">
        <v>13441.58</v>
      </c>
      <c r="L3176" s="34">
        <v>13441.58</v>
      </c>
      <c r="M3176" s="34">
        <v>13441.58</v>
      </c>
      <c r="N3176" s="34">
        <v>13441.58</v>
      </c>
      <c r="O3176" s="34">
        <v>13441.58</v>
      </c>
      <c r="P3176" s="34">
        <v>13441.58</v>
      </c>
      <c r="Q3176" s="34">
        <v>13441.58</v>
      </c>
      <c r="R3176" s="34">
        <v>13441.58</v>
      </c>
      <c r="S3176" s="34">
        <v>13441.58</v>
      </c>
    </row>
    <row r="3177" spans="2:19">
      <c r="B3177" s="5">
        <v>1983</v>
      </c>
      <c r="C3177" s="34">
        <v>4835.79</v>
      </c>
      <c r="D3177" s="34">
        <v>4835.79</v>
      </c>
      <c r="E3177" s="34">
        <v>4835.79</v>
      </c>
      <c r="F3177" s="34">
        <v>4835.79</v>
      </c>
      <c r="G3177" s="34">
        <v>4835.79</v>
      </c>
      <c r="H3177" s="34">
        <v>4835.79</v>
      </c>
      <c r="I3177" s="34">
        <v>4835.79</v>
      </c>
      <c r="J3177" s="34">
        <v>4835.79</v>
      </c>
      <c r="K3177" s="34">
        <v>4835.79</v>
      </c>
      <c r="L3177" s="34">
        <v>4835.79</v>
      </c>
      <c r="M3177" s="34">
        <v>4835.79</v>
      </c>
      <c r="N3177" s="34">
        <v>4835.79</v>
      </c>
      <c r="O3177" s="34">
        <v>4835.79</v>
      </c>
      <c r="P3177" s="34">
        <v>4835.79</v>
      </c>
      <c r="Q3177" s="34">
        <v>4835.79</v>
      </c>
      <c r="R3177" s="34">
        <v>4835.79</v>
      </c>
      <c r="S3177" s="34">
        <v>4835.79</v>
      </c>
    </row>
    <row r="3178" spans="2:19">
      <c r="B3178" s="5">
        <v>1982</v>
      </c>
      <c r="C3178" s="34">
        <v>17425.5</v>
      </c>
      <c r="D3178" s="34">
        <v>17425.5</v>
      </c>
      <c r="E3178" s="34">
        <v>17425.5</v>
      </c>
      <c r="F3178" s="34">
        <v>6067.81</v>
      </c>
      <c r="G3178" s="34">
        <v>0</v>
      </c>
      <c r="H3178" s="34" t="s">
        <v>220</v>
      </c>
      <c r="I3178" s="34" t="s">
        <v>220</v>
      </c>
      <c r="J3178" s="34" t="s">
        <v>220</v>
      </c>
      <c r="K3178" s="34" t="s">
        <v>220</v>
      </c>
      <c r="L3178" s="34" t="s">
        <v>220</v>
      </c>
      <c r="M3178" s="34" t="s">
        <v>220</v>
      </c>
      <c r="N3178" s="34" t="s">
        <v>220</v>
      </c>
      <c r="O3178" s="34" t="s">
        <v>220</v>
      </c>
      <c r="P3178" s="34" t="s">
        <v>220</v>
      </c>
      <c r="Q3178" s="34" t="s">
        <v>220</v>
      </c>
      <c r="R3178" s="34" t="s">
        <v>220</v>
      </c>
      <c r="S3178" s="34">
        <v>0</v>
      </c>
    </row>
    <row r="3179" spans="2:19">
      <c r="B3179" s="5">
        <v>1981</v>
      </c>
      <c r="C3179" s="34">
        <v>80506.73000000001</v>
      </c>
      <c r="D3179" s="34">
        <v>80506.73000000001</v>
      </c>
      <c r="E3179" s="34">
        <v>80506.73000000001</v>
      </c>
      <c r="F3179" s="34">
        <v>55769.159999999996</v>
      </c>
      <c r="G3179" s="34">
        <v>66441.67</v>
      </c>
      <c r="H3179" s="34">
        <v>5544.88</v>
      </c>
      <c r="I3179" s="34">
        <v>5544.88</v>
      </c>
      <c r="J3179" s="34">
        <v>5544.88</v>
      </c>
      <c r="K3179" s="34">
        <v>5544.88</v>
      </c>
      <c r="L3179" s="34">
        <v>5544.88</v>
      </c>
      <c r="M3179" s="34">
        <v>5544.88</v>
      </c>
      <c r="N3179" s="34">
        <v>5544.88</v>
      </c>
      <c r="O3179" s="34">
        <v>5544.88</v>
      </c>
      <c r="P3179" s="34">
        <v>5544.88</v>
      </c>
      <c r="Q3179" s="34">
        <v>5544.88</v>
      </c>
      <c r="R3179" s="34">
        <v>1533.88</v>
      </c>
      <c r="S3179" s="34">
        <v>22917.759999999998</v>
      </c>
    </row>
    <row r="3180" spans="2:19">
      <c r="B3180" s="5">
        <v>1980</v>
      </c>
      <c r="C3180" s="34">
        <v>101552.65</v>
      </c>
      <c r="D3180" s="34">
        <v>101552.65000000001</v>
      </c>
      <c r="E3180" s="34">
        <v>101552.65000000001</v>
      </c>
      <c r="F3180" s="34">
        <v>71105.450000000012</v>
      </c>
      <c r="G3180" s="34">
        <v>101552.65000000001</v>
      </c>
      <c r="H3180" s="34">
        <v>9288</v>
      </c>
      <c r="I3180" s="34">
        <v>9288</v>
      </c>
      <c r="J3180" s="34">
        <v>9288</v>
      </c>
      <c r="K3180" s="34">
        <v>9288</v>
      </c>
      <c r="L3180" s="34">
        <v>9288</v>
      </c>
      <c r="M3180" s="34">
        <v>9288</v>
      </c>
      <c r="N3180" s="34">
        <v>9288</v>
      </c>
      <c r="O3180" s="34">
        <v>9288</v>
      </c>
      <c r="P3180" s="34">
        <v>9288</v>
      </c>
      <c r="Q3180" s="34">
        <v>9288</v>
      </c>
      <c r="R3180" s="34">
        <v>9288</v>
      </c>
      <c r="S3180" s="34">
        <v>27064.03</v>
      </c>
    </row>
    <row r="3181" spans="2:19">
      <c r="B3181" s="5">
        <v>1979</v>
      </c>
      <c r="C3181" s="34">
        <v>511146.14</v>
      </c>
      <c r="D3181" s="34">
        <v>511146.14</v>
      </c>
      <c r="E3181" s="34">
        <v>511146.14</v>
      </c>
      <c r="F3181" s="34">
        <v>332832.14</v>
      </c>
      <c r="G3181" s="34">
        <v>476786.28</v>
      </c>
      <c r="H3181" s="34">
        <v>476786.27999999997</v>
      </c>
      <c r="I3181" s="34">
        <v>476786.27999999997</v>
      </c>
      <c r="J3181" s="34">
        <v>476786.27999999997</v>
      </c>
      <c r="K3181" s="34">
        <v>476786.27999999997</v>
      </c>
      <c r="L3181" s="34">
        <v>476786.27999999997</v>
      </c>
      <c r="M3181" s="34">
        <v>476786.27999999997</v>
      </c>
      <c r="N3181" s="34">
        <v>476786.27999999997</v>
      </c>
      <c r="O3181" s="34">
        <v>476786.27999999997</v>
      </c>
      <c r="P3181" s="34">
        <v>476786.27999999997</v>
      </c>
      <c r="Q3181" s="34">
        <v>476786.27999999997</v>
      </c>
      <c r="R3181" s="34">
        <v>476786.27999999997</v>
      </c>
      <c r="S3181" s="34">
        <v>476786.27999999997</v>
      </c>
    </row>
    <row r="3182" spans="2:19">
      <c r="B3182" s="5">
        <v>1978</v>
      </c>
      <c r="C3182" s="34" t="s">
        <v>220</v>
      </c>
      <c r="D3182" s="34" t="s">
        <v>220</v>
      </c>
      <c r="E3182" s="34" t="s">
        <v>220</v>
      </c>
      <c r="F3182" s="34" t="s">
        <v>220</v>
      </c>
      <c r="G3182" s="34" t="s">
        <v>220</v>
      </c>
      <c r="H3182" s="34" t="s">
        <v>220</v>
      </c>
      <c r="I3182" s="34" t="s">
        <v>220</v>
      </c>
      <c r="J3182" s="34" t="s">
        <v>220</v>
      </c>
      <c r="K3182" s="34" t="s">
        <v>220</v>
      </c>
      <c r="L3182" s="34" t="s">
        <v>220</v>
      </c>
      <c r="M3182" s="34" t="s">
        <v>220</v>
      </c>
      <c r="N3182" s="34" t="s">
        <v>220</v>
      </c>
      <c r="O3182" s="34" t="s">
        <v>220</v>
      </c>
      <c r="P3182" s="34" t="s">
        <v>220</v>
      </c>
      <c r="Q3182" s="34" t="s">
        <v>220</v>
      </c>
      <c r="R3182" s="34" t="s">
        <v>220</v>
      </c>
      <c r="S3182" s="34">
        <v>0</v>
      </c>
    </row>
    <row r="3183" spans="2:19">
      <c r="B3183" s="5">
        <v>1977</v>
      </c>
      <c r="C3183" s="34">
        <v>4562.7700000000004</v>
      </c>
      <c r="D3183" s="34">
        <v>4562.7700000000004</v>
      </c>
      <c r="E3183" s="34">
        <v>4562.7700000000004</v>
      </c>
      <c r="F3183" s="34">
        <v>3057.06</v>
      </c>
      <c r="G3183" s="34">
        <v>4562.7700000000004</v>
      </c>
      <c r="H3183" s="34">
        <v>4562.7700000000004</v>
      </c>
      <c r="I3183" s="34">
        <v>4562.7699999999995</v>
      </c>
      <c r="J3183" s="34">
        <v>4562.7700000000004</v>
      </c>
      <c r="K3183" s="34">
        <v>4562.7700000000004</v>
      </c>
      <c r="L3183" s="34">
        <v>4562.7700000000004</v>
      </c>
      <c r="M3183" s="34">
        <v>4562.7700000000004</v>
      </c>
      <c r="N3183" s="34">
        <v>4562.7700000000004</v>
      </c>
      <c r="O3183" s="34">
        <v>4562.7700000000004</v>
      </c>
      <c r="P3183" s="34">
        <v>4562.7700000000004</v>
      </c>
      <c r="Q3183" s="34">
        <v>4562.7700000000004</v>
      </c>
      <c r="R3183" s="34">
        <v>4562.7700000000004</v>
      </c>
      <c r="S3183" s="34">
        <v>4562.7700000000004</v>
      </c>
    </row>
    <row r="3184" spans="2:19">
      <c r="B3184" s="5">
        <v>1976</v>
      </c>
      <c r="C3184" s="34">
        <v>6532.2</v>
      </c>
      <c r="D3184" s="34">
        <v>4899.1499999999996</v>
      </c>
      <c r="E3184" s="34">
        <v>4899.1499999999996</v>
      </c>
      <c r="F3184" s="34">
        <v>3282.43</v>
      </c>
      <c r="G3184" s="34">
        <v>4899.1499999999996</v>
      </c>
      <c r="H3184" s="34">
        <v>4899.1499999999996</v>
      </c>
      <c r="I3184" s="34">
        <v>4899.1499999999996</v>
      </c>
      <c r="J3184" s="34">
        <v>4899.1499999999996</v>
      </c>
      <c r="K3184" s="34">
        <v>4899.1499999999996</v>
      </c>
      <c r="L3184" s="34">
        <v>4899.1499999999996</v>
      </c>
      <c r="M3184" s="34">
        <v>4899.1499999999996</v>
      </c>
      <c r="N3184" s="34">
        <v>4899.1499999999996</v>
      </c>
      <c r="O3184" s="34">
        <v>4899.1499999999996</v>
      </c>
      <c r="P3184" s="34">
        <v>4899.1499999999996</v>
      </c>
      <c r="Q3184" s="34">
        <v>4899.1499999999996</v>
      </c>
      <c r="R3184" s="34">
        <v>4899.1499999999996</v>
      </c>
      <c r="S3184" s="34">
        <v>4899.1499999999996</v>
      </c>
    </row>
    <row r="3185" spans="2:19">
      <c r="B3185" s="5">
        <v>1975</v>
      </c>
      <c r="C3185" s="34">
        <v>26267.239999999998</v>
      </c>
      <c r="D3185" s="34">
        <v>26267.24</v>
      </c>
      <c r="E3185" s="34">
        <v>26267.24</v>
      </c>
      <c r="F3185" s="34">
        <v>21625.370000000003</v>
      </c>
      <c r="G3185" s="34">
        <v>26267.24</v>
      </c>
      <c r="H3185" s="34">
        <v>26267.239999999998</v>
      </c>
      <c r="I3185" s="34">
        <v>26267.239999999998</v>
      </c>
      <c r="J3185" s="34">
        <v>26267.24</v>
      </c>
      <c r="K3185" s="34">
        <v>26267.24</v>
      </c>
      <c r="L3185" s="34">
        <v>26267.24</v>
      </c>
      <c r="M3185" s="34">
        <v>26267.24</v>
      </c>
      <c r="N3185" s="34">
        <v>26267.24</v>
      </c>
      <c r="O3185" s="34">
        <v>26267.24</v>
      </c>
      <c r="P3185" s="34">
        <v>26267.24</v>
      </c>
      <c r="Q3185" s="34">
        <v>26267.24</v>
      </c>
      <c r="R3185" s="34">
        <v>26267.24</v>
      </c>
      <c r="S3185" s="34">
        <v>26267.24</v>
      </c>
    </row>
    <row r="3186" spans="2:19">
      <c r="B3186" s="5">
        <v>1974</v>
      </c>
      <c r="C3186" s="34">
        <v>108984.76</v>
      </c>
      <c r="D3186" s="34">
        <v>108984.76000000001</v>
      </c>
      <c r="E3186" s="34">
        <v>108984.76000000001</v>
      </c>
      <c r="F3186" s="34">
        <v>102042.69</v>
      </c>
      <c r="G3186" s="34">
        <v>102540.49</v>
      </c>
      <c r="H3186" s="34">
        <v>102540.49</v>
      </c>
      <c r="I3186" s="34">
        <v>102540.49</v>
      </c>
      <c r="J3186" s="34">
        <v>102540.48999999999</v>
      </c>
      <c r="K3186" s="34">
        <v>100085.26999999999</v>
      </c>
      <c r="L3186" s="34">
        <v>17816.509999999998</v>
      </c>
      <c r="M3186" s="34">
        <v>17816.509999999998</v>
      </c>
      <c r="N3186" s="34">
        <v>17816.509999999998</v>
      </c>
      <c r="O3186" s="34">
        <v>17816.509999999998</v>
      </c>
      <c r="P3186" s="34">
        <v>17816.509999999998</v>
      </c>
      <c r="Q3186" s="34">
        <v>17816.509999999998</v>
      </c>
      <c r="R3186" s="34">
        <v>17816.509999999998</v>
      </c>
      <c r="S3186" s="34">
        <v>17816.509999999998</v>
      </c>
    </row>
    <row r="3187" spans="2:19">
      <c r="B3187" s="5">
        <v>1973</v>
      </c>
      <c r="C3187" s="34">
        <v>94284.65</v>
      </c>
      <c r="D3187" s="34">
        <v>67722.92</v>
      </c>
      <c r="E3187" s="34">
        <v>67722.92</v>
      </c>
      <c r="F3187" s="34">
        <v>48783.970000000008</v>
      </c>
      <c r="G3187" s="34">
        <v>59542.57</v>
      </c>
      <c r="H3187" s="34">
        <v>59542.570000000007</v>
      </c>
      <c r="I3187" s="34">
        <v>59542.569999999992</v>
      </c>
      <c r="J3187" s="34">
        <v>59542.569999999992</v>
      </c>
      <c r="K3187" s="34">
        <v>55683.22</v>
      </c>
      <c r="L3187" s="34">
        <v>55683.22</v>
      </c>
      <c r="M3187" s="34">
        <v>55683.22</v>
      </c>
      <c r="N3187" s="34">
        <v>55683.22</v>
      </c>
      <c r="O3187" s="34">
        <v>55683.22</v>
      </c>
      <c r="P3187" s="34">
        <v>55683.22</v>
      </c>
      <c r="Q3187" s="34">
        <v>51146.020000000004</v>
      </c>
      <c r="R3187" s="34">
        <v>47619.640000000007</v>
      </c>
      <c r="S3187" s="34">
        <v>47619.640000000007</v>
      </c>
    </row>
    <row r="3188" spans="2:19">
      <c r="B3188" s="5">
        <v>1972</v>
      </c>
      <c r="C3188" s="34">
        <v>117920.92000000001</v>
      </c>
      <c r="D3188" s="34">
        <v>114220.71999999997</v>
      </c>
      <c r="E3188" s="34">
        <v>114220.71999999997</v>
      </c>
      <c r="F3188" s="34">
        <v>82760.12999999999</v>
      </c>
      <c r="G3188" s="34">
        <v>105369.62999999998</v>
      </c>
      <c r="H3188" s="34">
        <v>105369.63</v>
      </c>
      <c r="I3188" s="34">
        <v>105369.63000000002</v>
      </c>
      <c r="J3188" s="34">
        <v>105369.62999999999</v>
      </c>
      <c r="K3188" s="34">
        <v>94269.01999999999</v>
      </c>
      <c r="L3188" s="34">
        <v>94269.01999999999</v>
      </c>
      <c r="M3188" s="34">
        <v>94269.01999999999</v>
      </c>
      <c r="N3188" s="34">
        <v>94269.01999999999</v>
      </c>
      <c r="O3188" s="34">
        <v>93884.420000000013</v>
      </c>
      <c r="P3188" s="34">
        <v>93884.420000000013</v>
      </c>
      <c r="Q3188" s="34">
        <v>93884.420000000013</v>
      </c>
      <c r="R3188" s="34">
        <v>93884.420000000013</v>
      </c>
      <c r="S3188" s="34">
        <v>93884.420000000013</v>
      </c>
    </row>
    <row r="3189" spans="2:19">
      <c r="B3189" s="5">
        <v>1971</v>
      </c>
      <c r="C3189" s="34" t="s">
        <v>220</v>
      </c>
      <c r="D3189" s="34" t="s">
        <v>220</v>
      </c>
      <c r="E3189" s="34" t="s">
        <v>220</v>
      </c>
      <c r="F3189" s="34" t="s">
        <v>220</v>
      </c>
      <c r="G3189" s="34" t="s">
        <v>220</v>
      </c>
      <c r="H3189" s="34" t="s">
        <v>220</v>
      </c>
      <c r="I3189" s="34" t="s">
        <v>220</v>
      </c>
      <c r="J3189" s="34" t="s">
        <v>220</v>
      </c>
      <c r="K3189" s="34" t="s">
        <v>220</v>
      </c>
      <c r="L3189" s="34" t="s">
        <v>220</v>
      </c>
      <c r="M3189" s="34" t="s">
        <v>220</v>
      </c>
      <c r="N3189" s="34" t="s">
        <v>220</v>
      </c>
      <c r="O3189" s="34" t="s">
        <v>220</v>
      </c>
      <c r="P3189" s="34" t="s">
        <v>220</v>
      </c>
      <c r="Q3189" s="34" t="s">
        <v>220</v>
      </c>
      <c r="R3189" s="34" t="s">
        <v>220</v>
      </c>
      <c r="S3189" s="34">
        <v>0</v>
      </c>
    </row>
    <row r="3190" spans="2:19">
      <c r="B3190" s="5">
        <v>1970</v>
      </c>
      <c r="C3190" s="34">
        <v>118495.72</v>
      </c>
      <c r="D3190" s="34">
        <v>118495.72</v>
      </c>
      <c r="E3190" s="34">
        <v>118495.72</v>
      </c>
      <c r="F3190" s="34">
        <v>118495.72</v>
      </c>
      <c r="G3190" s="34">
        <v>118495.72</v>
      </c>
      <c r="H3190" s="34">
        <v>118495.72</v>
      </c>
      <c r="I3190" s="34">
        <v>60975.39</v>
      </c>
      <c r="J3190" s="34">
        <v>60975.39</v>
      </c>
      <c r="K3190" s="34">
        <v>60975.39</v>
      </c>
      <c r="L3190" s="34">
        <v>60975.39</v>
      </c>
      <c r="M3190" s="34">
        <v>60975.39</v>
      </c>
      <c r="N3190" s="34">
        <v>60975.39</v>
      </c>
      <c r="O3190" s="34">
        <v>60975.39</v>
      </c>
      <c r="P3190" s="34">
        <v>57520.34</v>
      </c>
      <c r="Q3190" s="34">
        <v>57520.34</v>
      </c>
      <c r="R3190" s="34">
        <v>57520.34</v>
      </c>
      <c r="S3190" s="34">
        <v>57520.34</v>
      </c>
    </row>
    <row r="3191" spans="2:19">
      <c r="B3191" s="5">
        <v>1969</v>
      </c>
      <c r="C3191" s="34">
        <v>3255.52</v>
      </c>
      <c r="D3191" s="34">
        <v>3255.52</v>
      </c>
      <c r="E3191" s="34">
        <v>3255.52</v>
      </c>
      <c r="F3191" s="34">
        <v>3255.52</v>
      </c>
      <c r="G3191" s="34">
        <v>3255.52</v>
      </c>
      <c r="H3191" s="34">
        <v>3255.52</v>
      </c>
      <c r="I3191" s="34">
        <v>3255.52</v>
      </c>
      <c r="J3191" s="34">
        <v>3255.52</v>
      </c>
      <c r="K3191" s="34">
        <v>3255.52</v>
      </c>
      <c r="L3191" s="34">
        <v>3255.52</v>
      </c>
      <c r="M3191" s="34">
        <v>3255.52</v>
      </c>
      <c r="N3191" s="34">
        <v>3255.52</v>
      </c>
      <c r="O3191" s="34">
        <v>0</v>
      </c>
      <c r="P3191" s="34">
        <v>0</v>
      </c>
      <c r="Q3191" s="34">
        <v>0</v>
      </c>
      <c r="R3191" s="34">
        <v>0</v>
      </c>
      <c r="S3191" s="34">
        <v>0</v>
      </c>
    </row>
    <row r="3192" spans="2:19">
      <c r="B3192" s="5">
        <v>1968</v>
      </c>
      <c r="C3192" s="34">
        <v>28390.800000000003</v>
      </c>
      <c r="D3192" s="34">
        <v>28390.800000000003</v>
      </c>
      <c r="E3192" s="34">
        <v>28390.800000000003</v>
      </c>
      <c r="F3192" s="34">
        <v>21662.41</v>
      </c>
      <c r="G3192" s="34">
        <v>28390.800000000003</v>
      </c>
      <c r="H3192" s="34">
        <v>28390.799999999999</v>
      </c>
      <c r="I3192" s="34">
        <v>23805.870000000003</v>
      </c>
      <c r="J3192" s="34">
        <v>23805.870000000003</v>
      </c>
      <c r="K3192" s="34">
        <v>23805.870000000003</v>
      </c>
      <c r="L3192" s="34">
        <v>23805.870000000003</v>
      </c>
      <c r="M3192" s="34">
        <v>23805.870000000003</v>
      </c>
      <c r="N3192" s="34">
        <v>23805.870000000003</v>
      </c>
      <c r="O3192" s="34">
        <v>20389.060000000001</v>
      </c>
      <c r="P3192" s="34">
        <v>20389.060000000001</v>
      </c>
      <c r="Q3192" s="34">
        <v>20389.060000000001</v>
      </c>
      <c r="R3192" s="34">
        <v>20389.060000000001</v>
      </c>
      <c r="S3192" s="34">
        <v>20389.060000000001</v>
      </c>
    </row>
    <row r="3193" spans="2:19">
      <c r="B3193" s="5">
        <v>1967</v>
      </c>
      <c r="C3193" s="34">
        <v>27607.199999999997</v>
      </c>
      <c r="D3193" s="34">
        <v>27607.199999999997</v>
      </c>
      <c r="E3193" s="34">
        <v>27607.199999999997</v>
      </c>
      <c r="F3193" s="34">
        <v>27607.199999999997</v>
      </c>
      <c r="G3193" s="34">
        <v>24386.059999999998</v>
      </c>
      <c r="H3193" s="34">
        <v>24386.059999999998</v>
      </c>
      <c r="I3193" s="34">
        <v>24386.059999999998</v>
      </c>
      <c r="J3193" s="34">
        <v>24386.059999999998</v>
      </c>
      <c r="K3193" s="34">
        <v>17993.89</v>
      </c>
      <c r="L3193" s="34">
        <v>17993.89</v>
      </c>
      <c r="M3193" s="34">
        <v>17993.89</v>
      </c>
      <c r="N3193" s="34">
        <v>17993.89</v>
      </c>
      <c r="O3193" s="34">
        <v>8564.49</v>
      </c>
      <c r="P3193" s="34">
        <v>2172.3200000000002</v>
      </c>
      <c r="Q3193" s="34">
        <v>2172.3200000000002</v>
      </c>
      <c r="R3193" s="34">
        <v>2172.3200000000002</v>
      </c>
      <c r="S3193" s="34">
        <v>2172.3200000000002</v>
      </c>
    </row>
    <row r="3194" spans="2:19">
      <c r="B3194" s="5">
        <v>1966</v>
      </c>
      <c r="C3194" s="34">
        <v>9062.84</v>
      </c>
      <c r="D3194" s="34">
        <v>9062.84</v>
      </c>
      <c r="E3194" s="34">
        <v>9062.84</v>
      </c>
      <c r="F3194" s="34">
        <v>9062.84</v>
      </c>
      <c r="G3194" s="34">
        <v>9062.84</v>
      </c>
      <c r="H3194" s="34">
        <v>9062.84</v>
      </c>
      <c r="I3194" s="34">
        <v>9062.84</v>
      </c>
      <c r="J3194" s="34">
        <v>9062.84</v>
      </c>
      <c r="K3194" s="34">
        <v>2295.89</v>
      </c>
      <c r="L3194" s="34">
        <v>2295.89</v>
      </c>
      <c r="M3194" s="34">
        <v>2295.89</v>
      </c>
      <c r="N3194" s="34">
        <v>2295.89</v>
      </c>
      <c r="O3194" s="34">
        <v>0</v>
      </c>
      <c r="P3194" s="34">
        <v>0</v>
      </c>
      <c r="Q3194" s="34">
        <v>0</v>
      </c>
      <c r="R3194" s="34">
        <v>0</v>
      </c>
      <c r="S3194" s="34">
        <v>0</v>
      </c>
    </row>
    <row r="3195" spans="2:19">
      <c r="B3195" s="5">
        <v>1965</v>
      </c>
      <c r="C3195" s="34">
        <v>10534.58</v>
      </c>
      <c r="D3195" s="34">
        <v>7900.94</v>
      </c>
      <c r="E3195" s="34">
        <v>7900.94</v>
      </c>
      <c r="F3195" s="34">
        <v>7900.94</v>
      </c>
      <c r="G3195" s="34">
        <v>7900.94</v>
      </c>
      <c r="H3195" s="34">
        <v>7900.94</v>
      </c>
      <c r="I3195" s="34">
        <v>7900.9400000000005</v>
      </c>
      <c r="J3195" s="34">
        <v>7900.94</v>
      </c>
      <c r="K3195" s="34">
        <v>0</v>
      </c>
      <c r="L3195" s="34">
        <v>0</v>
      </c>
      <c r="M3195" s="34">
        <v>0</v>
      </c>
      <c r="N3195" s="34">
        <v>0</v>
      </c>
      <c r="O3195" s="34">
        <v>0</v>
      </c>
      <c r="P3195" s="34">
        <v>0</v>
      </c>
      <c r="Q3195" s="34">
        <v>0</v>
      </c>
      <c r="R3195" s="34">
        <v>0</v>
      </c>
      <c r="S3195" s="34">
        <v>0</v>
      </c>
    </row>
    <row r="3196" spans="2:19">
      <c r="B3196" s="5">
        <v>1964</v>
      </c>
      <c r="C3196" s="34" t="s">
        <v>220</v>
      </c>
      <c r="D3196" s="34" t="s">
        <v>220</v>
      </c>
      <c r="E3196" s="34" t="s">
        <v>220</v>
      </c>
      <c r="F3196" s="34" t="s">
        <v>220</v>
      </c>
      <c r="G3196" s="34" t="s">
        <v>220</v>
      </c>
      <c r="H3196" s="34" t="s">
        <v>220</v>
      </c>
      <c r="I3196" s="34" t="s">
        <v>220</v>
      </c>
      <c r="J3196" s="34" t="s">
        <v>220</v>
      </c>
      <c r="K3196" s="34" t="s">
        <v>220</v>
      </c>
      <c r="L3196" s="34" t="s">
        <v>220</v>
      </c>
      <c r="M3196" s="34" t="s">
        <v>220</v>
      </c>
      <c r="N3196" s="34" t="s">
        <v>220</v>
      </c>
      <c r="O3196" s="34" t="s">
        <v>220</v>
      </c>
      <c r="P3196" s="34" t="s">
        <v>220</v>
      </c>
      <c r="Q3196" s="34" t="s">
        <v>220</v>
      </c>
      <c r="R3196" s="34" t="s">
        <v>220</v>
      </c>
      <c r="S3196" s="34">
        <v>0</v>
      </c>
    </row>
    <row r="3197" spans="2:19">
      <c r="B3197" s="5">
        <v>1963</v>
      </c>
      <c r="C3197" s="34" t="s">
        <v>220</v>
      </c>
      <c r="D3197" s="34" t="s">
        <v>220</v>
      </c>
      <c r="E3197" s="34" t="s">
        <v>220</v>
      </c>
      <c r="F3197" s="34" t="s">
        <v>220</v>
      </c>
      <c r="G3197" s="34" t="s">
        <v>220</v>
      </c>
      <c r="H3197" s="34" t="s">
        <v>220</v>
      </c>
      <c r="I3197" s="34" t="s">
        <v>220</v>
      </c>
      <c r="J3197" s="34" t="s">
        <v>220</v>
      </c>
      <c r="K3197" s="34" t="s">
        <v>220</v>
      </c>
      <c r="L3197" s="34" t="s">
        <v>220</v>
      </c>
      <c r="M3197" s="34" t="s">
        <v>220</v>
      </c>
      <c r="N3197" s="34" t="s">
        <v>220</v>
      </c>
      <c r="O3197" s="34" t="s">
        <v>220</v>
      </c>
      <c r="P3197" s="34" t="s">
        <v>220</v>
      </c>
      <c r="Q3197" s="34" t="s">
        <v>220</v>
      </c>
      <c r="R3197" s="34" t="s">
        <v>220</v>
      </c>
      <c r="S3197" s="34">
        <v>0</v>
      </c>
    </row>
    <row r="3198" spans="2:19">
      <c r="B3198" s="5">
        <v>1962</v>
      </c>
      <c r="C3198" s="34">
        <v>37621.14</v>
      </c>
      <c r="D3198" s="34">
        <v>69905.119999999995</v>
      </c>
      <c r="E3198" s="34">
        <v>52686.069999999992</v>
      </c>
      <c r="F3198" s="34">
        <v>52686.069999999992</v>
      </c>
      <c r="G3198" s="34">
        <v>52686.069999999992</v>
      </c>
      <c r="H3198" s="34">
        <v>52686.069999999992</v>
      </c>
      <c r="I3198" s="34">
        <v>52686.069999999992</v>
      </c>
      <c r="J3198" s="34">
        <v>52686.069999999992</v>
      </c>
      <c r="K3198" s="34">
        <v>52686.069999999992</v>
      </c>
      <c r="L3198" s="34">
        <v>52686.069999999992</v>
      </c>
      <c r="M3198" s="34">
        <v>52686.069999999992</v>
      </c>
      <c r="N3198" s="34">
        <v>52686.069999999992</v>
      </c>
      <c r="O3198" s="34">
        <v>52686.069999999992</v>
      </c>
      <c r="P3198" s="34">
        <v>52686.069999999992</v>
      </c>
      <c r="Q3198" s="34">
        <v>52686.069999999992</v>
      </c>
      <c r="R3198" s="34">
        <v>52686.069999999992</v>
      </c>
      <c r="S3198" s="34">
        <v>52686.069999999992</v>
      </c>
    </row>
    <row r="3199" spans="2:19">
      <c r="B3199" s="5">
        <v>1961</v>
      </c>
      <c r="C3199" s="34">
        <v>0</v>
      </c>
      <c r="D3199" s="34">
        <v>12385.54</v>
      </c>
      <c r="E3199" s="34">
        <v>12385.539999999999</v>
      </c>
      <c r="F3199" s="34">
        <v>12385.539999999999</v>
      </c>
      <c r="G3199" s="34">
        <v>12385.539999999999</v>
      </c>
      <c r="H3199" s="34">
        <v>12385.539999999999</v>
      </c>
      <c r="I3199" s="34">
        <v>12385.539999999999</v>
      </c>
      <c r="J3199" s="34">
        <v>12385.539999999999</v>
      </c>
      <c r="K3199" s="34">
        <v>12385.539999999999</v>
      </c>
      <c r="L3199" s="34">
        <v>12385.539999999999</v>
      </c>
      <c r="M3199" s="34">
        <v>12385.539999999999</v>
      </c>
      <c r="N3199" s="34">
        <v>12385.539999999999</v>
      </c>
      <c r="O3199" s="34">
        <v>12385.539999999999</v>
      </c>
      <c r="P3199" s="34">
        <v>12385.539999999999</v>
      </c>
      <c r="Q3199" s="34">
        <v>12385.539999999999</v>
      </c>
      <c r="R3199" s="34">
        <v>12385.539999999999</v>
      </c>
      <c r="S3199" s="34">
        <v>12385.539999999999</v>
      </c>
    </row>
    <row r="3200" spans="2:19">
      <c r="B3200" s="5">
        <v>1960</v>
      </c>
      <c r="C3200" s="34">
        <v>12166.699999999999</v>
      </c>
      <c r="D3200" s="34">
        <v>9503.1200000000008</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1728.17</v>
      </c>
      <c r="D3201" s="34">
        <v>9985.02</v>
      </c>
      <c r="E3201" s="34">
        <v>8256.85</v>
      </c>
      <c r="F3201" s="34">
        <v>8256.85</v>
      </c>
      <c r="G3201" s="34">
        <v>8256.85</v>
      </c>
      <c r="H3201" s="34">
        <v>8256.85</v>
      </c>
      <c r="I3201" s="34">
        <v>8256.85</v>
      </c>
      <c r="J3201" s="34">
        <v>8256.85</v>
      </c>
      <c r="K3201" s="34">
        <v>8256.85</v>
      </c>
      <c r="L3201" s="34">
        <v>8256.85</v>
      </c>
      <c r="M3201" s="34">
        <v>8256.85</v>
      </c>
      <c r="N3201" s="34">
        <v>8256.85</v>
      </c>
      <c r="O3201" s="34">
        <v>8256.85</v>
      </c>
      <c r="P3201" s="34">
        <v>8256.85</v>
      </c>
      <c r="Q3201" s="34">
        <v>8256.85</v>
      </c>
      <c r="R3201" s="34">
        <v>8256.85</v>
      </c>
      <c r="S3201" s="34">
        <v>8256.85</v>
      </c>
    </row>
    <row r="3202" spans="2:19">
      <c r="B3202" s="5">
        <v>1958</v>
      </c>
      <c r="C3202" s="34">
        <v>971.97</v>
      </c>
      <c r="D3202" s="34">
        <v>971.97</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t="s">
        <v>220</v>
      </c>
      <c r="D3203" s="34" t="s">
        <v>220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9504.92</v>
      </c>
      <c r="D3204" s="34">
        <v>16106.21</v>
      </c>
      <c r="E3204" s="34">
        <v>16106.21</v>
      </c>
      <c r="F3204" s="34">
        <v>16106.21</v>
      </c>
      <c r="G3204" s="34">
        <v>16106.21</v>
      </c>
      <c r="H3204" s="34">
        <v>16106.21</v>
      </c>
      <c r="I3204" s="34">
        <v>16106.21</v>
      </c>
      <c r="J3204" s="34">
        <v>16106.21</v>
      </c>
      <c r="K3204" s="34">
        <v>16106.21</v>
      </c>
      <c r="L3204" s="34">
        <v>16106.21</v>
      </c>
      <c r="M3204" s="34">
        <v>16106.21</v>
      </c>
      <c r="N3204" s="34">
        <v>16106.21</v>
      </c>
      <c r="O3204" s="34">
        <v>16106.21</v>
      </c>
      <c r="P3204" s="34">
        <v>16106.21</v>
      </c>
      <c r="Q3204" s="34">
        <v>16106.21</v>
      </c>
      <c r="R3204" s="34">
        <v>16106.21</v>
      </c>
      <c r="S3204" s="34">
        <v>16106.21</v>
      </c>
    </row>
    <row r="3205" spans="2:19">
      <c r="B3205" s="5">
        <v>1955</v>
      </c>
      <c r="C3205" s="34">
        <v>5184.5</v>
      </c>
      <c r="D3205" s="34">
        <v>29955.56</v>
      </c>
      <c r="E3205" s="34">
        <v>24771.059999999998</v>
      </c>
      <c r="F3205" s="34">
        <v>24771.059999999998</v>
      </c>
      <c r="G3205" s="34">
        <v>24771.059999999998</v>
      </c>
      <c r="H3205" s="34">
        <v>24771.059999999998</v>
      </c>
      <c r="I3205" s="34">
        <v>24771.059999999998</v>
      </c>
      <c r="J3205" s="34">
        <v>24771.059999999998</v>
      </c>
      <c r="K3205" s="34">
        <v>24771.059999999998</v>
      </c>
      <c r="L3205" s="34">
        <v>24771.059999999998</v>
      </c>
      <c r="M3205" s="34">
        <v>24771.059999999998</v>
      </c>
      <c r="N3205" s="34">
        <v>24771.059999999998</v>
      </c>
      <c r="O3205" s="34">
        <v>24771.059999999998</v>
      </c>
      <c r="P3205" s="34">
        <v>24771.059999999998</v>
      </c>
      <c r="Q3205" s="34">
        <v>24771.059999999998</v>
      </c>
      <c r="R3205" s="34">
        <v>24771.059999999998</v>
      </c>
      <c r="S3205" s="34">
        <v>24771.059999999998</v>
      </c>
    </row>
    <row r="3206" spans="2:19">
      <c r="B3206" s="5">
        <v>1954</v>
      </c>
      <c r="C3206" s="34">
        <v>3120.41</v>
      </c>
      <c r="D3206" s="34">
        <v>3120.41</v>
      </c>
      <c r="E3206" s="34">
        <v>3120.41</v>
      </c>
      <c r="F3206" s="34">
        <v>3120.41</v>
      </c>
      <c r="G3206" s="34">
        <v>3120.41</v>
      </c>
      <c r="H3206" s="34">
        <v>3120.41</v>
      </c>
      <c r="I3206" s="34">
        <v>3120.41</v>
      </c>
      <c r="J3206" s="34">
        <v>3120.41</v>
      </c>
      <c r="K3206" s="34">
        <v>3120.41</v>
      </c>
      <c r="L3206" s="34">
        <v>3120.41</v>
      </c>
      <c r="M3206" s="34">
        <v>3120.41</v>
      </c>
      <c r="N3206" s="34">
        <v>3120.41</v>
      </c>
      <c r="O3206" s="34">
        <v>3120.41</v>
      </c>
      <c r="P3206" s="34">
        <v>3120.41</v>
      </c>
      <c r="Q3206" s="34">
        <v>3120.41</v>
      </c>
      <c r="R3206" s="34">
        <v>3120.41</v>
      </c>
      <c r="S3206" s="34">
        <v>3120.41</v>
      </c>
    </row>
    <row r="3207" spans="2:19">
      <c r="B3207" s="5">
        <v>1953</v>
      </c>
      <c r="C3207" s="34" t="s">
        <v>220</v>
      </c>
      <c r="D3207" s="34" t="s">
        <v>220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15481.919999999998</v>
      </c>
      <c r="D3208" s="34">
        <v>15481.919999999998</v>
      </c>
      <c r="E3208" s="34">
        <v>15481.919999999998</v>
      </c>
      <c r="F3208" s="34">
        <v>15481.919999999998</v>
      </c>
      <c r="G3208" s="34">
        <v>15481.919999999998</v>
      </c>
      <c r="H3208" s="34">
        <v>15481.919999999998</v>
      </c>
      <c r="I3208" s="34">
        <v>15481.919999999998</v>
      </c>
      <c r="J3208" s="34">
        <v>15481.919999999998</v>
      </c>
      <c r="K3208" s="34">
        <v>15481.919999999998</v>
      </c>
      <c r="L3208" s="34">
        <v>15481.919999999998</v>
      </c>
      <c r="M3208" s="34">
        <v>15481.919999999998</v>
      </c>
      <c r="N3208" s="34">
        <v>15481.919999999998</v>
      </c>
      <c r="O3208" s="34">
        <v>15481.919999999998</v>
      </c>
      <c r="P3208" s="34">
        <v>15481.919999999998</v>
      </c>
      <c r="Q3208" s="34">
        <v>15481.919999999998</v>
      </c>
      <c r="R3208" s="34">
        <v>15481.919999999998</v>
      </c>
      <c r="S3208" s="34">
        <v>15481.919999999998</v>
      </c>
    </row>
    <row r="3209" spans="2:19">
      <c r="B3209" s="5">
        <v>1951</v>
      </c>
      <c r="C3209" s="34" t="s">
        <v>220</v>
      </c>
      <c r="D3209" s="34" t="s">
        <v>220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t="s">
        <v>220</v>
      </c>
      <c r="D3210" s="34" t="s">
        <v>220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c r="D3212" s="34"/>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104762.96</v>
      </c>
      <c r="D3213" s="34">
        <v>104762.96</v>
      </c>
      <c r="E3213" s="34">
        <v>104762.96</v>
      </c>
      <c r="F3213" s="34">
        <v>104762.96</v>
      </c>
      <c r="G3213" s="34">
        <v>104762.96</v>
      </c>
      <c r="H3213" s="34">
        <v>104762.96</v>
      </c>
      <c r="I3213" s="34">
        <v>104762.96</v>
      </c>
      <c r="J3213" s="34">
        <v>104762.96</v>
      </c>
      <c r="K3213" s="34">
        <v>104762.96</v>
      </c>
      <c r="L3213" s="34">
        <v>104762.96</v>
      </c>
      <c r="M3213" s="34">
        <v>104762.96</v>
      </c>
      <c r="N3213" s="34">
        <v>104762.96</v>
      </c>
      <c r="O3213" s="34">
        <v>104762.96</v>
      </c>
      <c r="P3213" s="34">
        <v>104762.96</v>
      </c>
      <c r="Q3213" s="34">
        <v>104762.96</v>
      </c>
      <c r="R3213" s="34">
        <v>104762.96</v>
      </c>
      <c r="S3213" s="34">
        <v>104762.96</v>
      </c>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4117901.2900000005</v>
      </c>
      <c r="D3231" s="10">
        <f>SUM(D3153:D3230)</f>
        <v>4201119.0900000008</v>
      </c>
      <c r="E3231" s="10">
        <f>SUM(E3152:E3230)</f>
        <v>4391689.6099999994</v>
      </c>
      <c r="F3231" s="10">
        <f>SUM(F3151:F3230)</f>
        <v>4144703.6</v>
      </c>
      <c r="G3231" s="10">
        <f>SUM(G3150:G3230)</f>
        <v>4806909.4799999986</v>
      </c>
      <c r="H3231" s="10">
        <f>SUM(H3144:H3230)</f>
        <v>6107552.0299999993</v>
      </c>
      <c r="I3231" s="10">
        <f>SUM(I3144:I3230)</f>
        <v>6416943.6605000002</v>
      </c>
      <c r="J3231" s="10">
        <f t="shared" ref="J3231" si="64">SUM(J3144:J3230)</f>
        <v>6722635.3599999994</v>
      </c>
      <c r="K3231" s="10">
        <f>SUM(K3144:K3230)</f>
        <v>6930410.6399999987</v>
      </c>
      <c r="L3231" s="10">
        <f t="shared" ref="L3231" si="65">SUM(L3144:L3230)</f>
        <v>6997751.6899999985</v>
      </c>
      <c r="M3231" s="10">
        <f>SUM(M3144:M3230)</f>
        <v>6997751.6899999985</v>
      </c>
      <c r="N3231" s="10">
        <f>SUM(N3139:N3230)</f>
        <v>7127173.5999999987</v>
      </c>
      <c r="O3231" s="10">
        <f>SUM(O3139:O3230)</f>
        <v>7346677.54</v>
      </c>
      <c r="P3231" s="10">
        <f>SUM(P3139:P3230)</f>
        <v>7386867.3099999996</v>
      </c>
      <c r="Q3231" s="10">
        <f>SUM(Q3139:Q3230)</f>
        <v>7534936.4499999993</v>
      </c>
      <c r="R3231" s="10">
        <f>SUM(R3138:R3230)</f>
        <v>7601540.3299999991</v>
      </c>
      <c r="S3231" s="10">
        <f>SUM(S3138:S3230)</f>
        <v>7838249.6599999992</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t="s">
        <v>220</v>
      </c>
      <c r="I3233" s="33" t="s">
        <v>220</v>
      </c>
      <c r="J3233" s="33" t="s">
        <v>220</v>
      </c>
      <c r="K3233" s="33" t="s">
        <v>220</v>
      </c>
      <c r="L3233" s="33" t="s">
        <v>220</v>
      </c>
      <c r="M3233" s="33" t="s">
        <v>220</v>
      </c>
      <c r="N3233" s="33" t="s">
        <v>220</v>
      </c>
      <c r="O3233" s="33" t="s">
        <v>220</v>
      </c>
      <c r="P3233" s="33" t="s">
        <v>220</v>
      </c>
      <c r="Q3233" s="33" t="s">
        <v>220</v>
      </c>
      <c r="R3233" s="62" t="s">
        <v>220</v>
      </c>
      <c r="S3233" s="34">
        <v>9641.5</v>
      </c>
    </row>
    <row r="3234" spans="1:19">
      <c r="A3234" s="35"/>
      <c r="B3234" s="5">
        <v>2021</v>
      </c>
      <c r="C3234" s="33"/>
      <c r="D3234" s="33"/>
      <c r="E3234" s="33"/>
      <c r="F3234" s="33"/>
      <c r="G3234" s="33"/>
      <c r="H3234" s="33" t="s">
        <v>220</v>
      </c>
      <c r="I3234" s="33" t="s">
        <v>220</v>
      </c>
      <c r="J3234" s="33" t="s">
        <v>220</v>
      </c>
      <c r="K3234" s="33" t="s">
        <v>220</v>
      </c>
      <c r="L3234" s="33" t="s">
        <v>220</v>
      </c>
      <c r="M3234" s="33" t="s">
        <v>220</v>
      </c>
      <c r="N3234" s="33" t="s">
        <v>220</v>
      </c>
      <c r="O3234" s="33" t="s">
        <v>220</v>
      </c>
      <c r="P3234" s="33" t="s">
        <v>220</v>
      </c>
      <c r="Q3234" s="33" t="s">
        <v>220</v>
      </c>
      <c r="R3234" s="34" t="s">
        <v>220</v>
      </c>
      <c r="S3234" s="34">
        <v>0</v>
      </c>
    </row>
    <row r="3235" spans="1:19">
      <c r="B3235" s="5">
        <v>2020</v>
      </c>
      <c r="C3235" s="33"/>
      <c r="D3235" s="33"/>
      <c r="E3235" s="33"/>
      <c r="F3235" s="33"/>
      <c r="G3235" s="33"/>
      <c r="H3235" s="33" t="s">
        <v>220</v>
      </c>
      <c r="I3235" s="33" t="s">
        <v>220</v>
      </c>
      <c r="J3235" s="33" t="s">
        <v>220</v>
      </c>
      <c r="K3235" s="33" t="s">
        <v>220</v>
      </c>
      <c r="L3235" s="33" t="s">
        <v>220</v>
      </c>
      <c r="M3235" s="33" t="s">
        <v>220</v>
      </c>
      <c r="N3235" s="33" t="s">
        <v>220</v>
      </c>
      <c r="O3235" s="33" t="s">
        <v>220</v>
      </c>
      <c r="P3235" s="33" t="s">
        <v>220</v>
      </c>
      <c r="Q3235" s="34" t="s">
        <v>220</v>
      </c>
      <c r="R3235" s="34" t="s">
        <v>220</v>
      </c>
      <c r="S3235" s="34">
        <v>0</v>
      </c>
    </row>
    <row r="3236" spans="1:19">
      <c r="A3236" s="37"/>
      <c r="B3236" s="5">
        <v>2019</v>
      </c>
      <c r="C3236" s="33"/>
      <c r="D3236" s="33"/>
      <c r="E3236" s="33"/>
      <c r="F3236" s="33"/>
      <c r="G3236" s="33"/>
      <c r="H3236" s="33">
        <v>0</v>
      </c>
      <c r="I3236" s="33">
        <v>0</v>
      </c>
      <c r="J3236" s="33">
        <v>0</v>
      </c>
      <c r="K3236" s="33">
        <v>0</v>
      </c>
      <c r="L3236" s="33">
        <v>0</v>
      </c>
      <c r="M3236" s="33">
        <v>0</v>
      </c>
      <c r="N3236" s="33">
        <v>0</v>
      </c>
      <c r="O3236" s="33">
        <v>0</v>
      </c>
      <c r="P3236" s="34">
        <v>15496.96</v>
      </c>
      <c r="Q3236" s="34">
        <v>15496.96</v>
      </c>
      <c r="R3236" s="34">
        <v>15496.96</v>
      </c>
      <c r="S3236" s="34">
        <v>15496.96</v>
      </c>
    </row>
    <row r="3237" spans="1:19">
      <c r="A3237" s="37"/>
      <c r="B3237" s="5">
        <v>2018</v>
      </c>
      <c r="C3237" s="33"/>
      <c r="D3237" s="33"/>
      <c r="E3237" s="33"/>
      <c r="F3237" s="33"/>
      <c r="G3237" s="33"/>
      <c r="H3237" s="33">
        <v>0</v>
      </c>
      <c r="I3237" s="33">
        <v>0</v>
      </c>
      <c r="J3237" s="33">
        <v>0</v>
      </c>
      <c r="K3237" s="33">
        <v>0</v>
      </c>
      <c r="L3237" s="33">
        <v>0</v>
      </c>
      <c r="M3237" s="33">
        <v>0</v>
      </c>
      <c r="N3237" s="33">
        <v>0</v>
      </c>
      <c r="O3237" s="34">
        <v>3789</v>
      </c>
      <c r="P3237" s="34">
        <v>3789</v>
      </c>
      <c r="Q3237" s="34">
        <v>3789</v>
      </c>
      <c r="R3237" s="34">
        <v>3789</v>
      </c>
      <c r="S3237" s="34">
        <v>3789</v>
      </c>
    </row>
    <row r="3238" spans="1:19">
      <c r="A3238" s="37"/>
      <c r="B3238" s="5">
        <v>2017</v>
      </c>
      <c r="C3238" s="33"/>
      <c r="D3238" s="33"/>
      <c r="E3238" s="33"/>
      <c r="F3238" s="33"/>
      <c r="G3238" s="33"/>
      <c r="H3238" s="33">
        <v>0</v>
      </c>
      <c r="I3238" s="33">
        <v>0</v>
      </c>
      <c r="J3238" s="33">
        <v>0</v>
      </c>
      <c r="K3238" s="33">
        <v>0</v>
      </c>
      <c r="L3238" s="33">
        <v>0</v>
      </c>
      <c r="M3238" s="33">
        <v>0</v>
      </c>
      <c r="N3238" s="34">
        <v>1974.6000000000001</v>
      </c>
      <c r="O3238" s="34">
        <v>1974.6000000000001</v>
      </c>
      <c r="P3238" s="34">
        <v>1974.6000000000001</v>
      </c>
      <c r="Q3238" s="34">
        <v>1974.6000000000001</v>
      </c>
      <c r="R3238" s="34">
        <v>1974.6000000000001</v>
      </c>
      <c r="S3238" s="34">
        <v>1974.6000000000001</v>
      </c>
    </row>
    <row r="3239" spans="1:19">
      <c r="B3239" s="5">
        <v>2016</v>
      </c>
      <c r="C3239" s="33"/>
      <c r="D3239" s="33"/>
      <c r="E3239" s="33"/>
      <c r="F3239" s="33"/>
      <c r="G3239" s="33"/>
      <c r="H3239" s="33">
        <v>0</v>
      </c>
      <c r="I3239" s="33">
        <v>0</v>
      </c>
      <c r="J3239" s="33">
        <v>0</v>
      </c>
      <c r="K3239" s="33">
        <v>0</v>
      </c>
      <c r="L3239" s="33">
        <v>0</v>
      </c>
      <c r="M3239" s="34">
        <v>4167.66</v>
      </c>
      <c r="N3239" s="34">
        <v>4167.66</v>
      </c>
      <c r="O3239" s="34">
        <v>4167.66</v>
      </c>
      <c r="P3239" s="34">
        <v>4167.66</v>
      </c>
      <c r="Q3239" s="34">
        <v>4167.66</v>
      </c>
      <c r="R3239" s="34">
        <v>4167.66</v>
      </c>
      <c r="S3239" s="34">
        <v>4167.66</v>
      </c>
    </row>
    <row r="3240" spans="1:19">
      <c r="B3240" s="5">
        <v>2015</v>
      </c>
      <c r="C3240" s="33"/>
      <c r="D3240" s="33"/>
      <c r="E3240" s="33"/>
      <c r="F3240" s="33"/>
      <c r="G3240" s="33"/>
      <c r="H3240" s="33">
        <v>0</v>
      </c>
      <c r="I3240" s="33">
        <v>0</v>
      </c>
      <c r="J3240" s="33">
        <v>0</v>
      </c>
      <c r="K3240" s="33">
        <v>0</v>
      </c>
      <c r="L3240" s="34">
        <v>16292.4</v>
      </c>
      <c r="M3240" s="34">
        <v>16292.4</v>
      </c>
      <c r="N3240" s="34">
        <v>16292.4</v>
      </c>
      <c r="O3240" s="34">
        <v>16292.4</v>
      </c>
      <c r="P3240" s="34">
        <v>16292.4</v>
      </c>
      <c r="Q3240" s="34">
        <v>16292.4</v>
      </c>
      <c r="R3240" s="34">
        <v>16292.4</v>
      </c>
      <c r="S3240" s="34">
        <v>16292.4</v>
      </c>
    </row>
    <row r="3241" spans="1:19">
      <c r="B3241" s="5">
        <v>2014</v>
      </c>
      <c r="C3241" s="33"/>
      <c r="D3241" s="33"/>
      <c r="E3241" s="33"/>
      <c r="F3241" s="33"/>
      <c r="G3241" s="33"/>
      <c r="H3241" s="33">
        <v>0</v>
      </c>
      <c r="I3241" s="33">
        <v>0</v>
      </c>
      <c r="J3241" s="33">
        <v>0</v>
      </c>
      <c r="K3241" s="34">
        <v>5761.6</v>
      </c>
      <c r="L3241" s="34">
        <v>5761.6</v>
      </c>
      <c r="M3241" s="34">
        <v>5761.6</v>
      </c>
      <c r="N3241" s="34">
        <v>5761.6</v>
      </c>
      <c r="O3241" s="34">
        <v>5761.6</v>
      </c>
      <c r="P3241" s="34">
        <v>5761.6</v>
      </c>
      <c r="Q3241" s="34">
        <v>5761.6</v>
      </c>
      <c r="R3241" s="34">
        <v>5761.6</v>
      </c>
      <c r="S3241" s="34">
        <v>5761.6</v>
      </c>
    </row>
    <row r="3242" spans="1:19">
      <c r="B3242" s="5">
        <v>2013</v>
      </c>
      <c r="C3242" s="33"/>
      <c r="D3242" s="33"/>
      <c r="E3242" s="33"/>
      <c r="F3242" s="33"/>
      <c r="G3242" s="33"/>
      <c r="H3242" s="33">
        <v>0</v>
      </c>
      <c r="I3242" s="33">
        <v>0</v>
      </c>
      <c r="J3242" s="34">
        <v>14804.9</v>
      </c>
      <c r="K3242" s="34">
        <v>14804.9</v>
      </c>
      <c r="L3242" s="34">
        <v>14804.9</v>
      </c>
      <c r="M3242" s="34">
        <v>14804.9</v>
      </c>
      <c r="N3242" s="34">
        <v>14804.9</v>
      </c>
      <c r="O3242" s="34">
        <v>14804.9</v>
      </c>
      <c r="P3242" s="34">
        <v>14804.9</v>
      </c>
      <c r="Q3242" s="34">
        <v>14804.9</v>
      </c>
      <c r="R3242" s="34">
        <v>14804.9</v>
      </c>
      <c r="S3242" s="34">
        <v>14804.9</v>
      </c>
    </row>
    <row r="3243" spans="1:19">
      <c r="B3243" s="5">
        <v>2012</v>
      </c>
      <c r="C3243" s="33"/>
      <c r="D3243" s="33"/>
      <c r="E3243" s="33"/>
      <c r="F3243" s="33"/>
      <c r="G3243" s="33"/>
      <c r="H3243" s="33">
        <v>0</v>
      </c>
      <c r="I3243" s="34">
        <v>1813.8599999999997</v>
      </c>
      <c r="J3243" s="34">
        <v>1813.8600000000001</v>
      </c>
      <c r="K3243" s="34">
        <v>1813.8600000000001</v>
      </c>
      <c r="L3243" s="34">
        <v>1813.8600000000001</v>
      </c>
      <c r="M3243" s="34">
        <v>1813.8600000000001</v>
      </c>
      <c r="N3243" s="34">
        <v>1813.8600000000001</v>
      </c>
      <c r="O3243" s="34">
        <v>1813.8600000000001</v>
      </c>
      <c r="P3243" s="34">
        <v>1813.8600000000001</v>
      </c>
      <c r="Q3243" s="34">
        <v>1813.8600000000001</v>
      </c>
      <c r="R3243" s="34">
        <v>1813.8600000000001</v>
      </c>
      <c r="S3243" s="34">
        <v>1813.8600000000001</v>
      </c>
    </row>
    <row r="3244" spans="1:19">
      <c r="B3244" s="5">
        <v>2011</v>
      </c>
      <c r="C3244" s="33"/>
      <c r="D3244" s="33"/>
      <c r="E3244" s="33"/>
      <c r="F3244" s="33"/>
      <c r="G3244" s="33"/>
      <c r="H3244" s="34">
        <v>17681</v>
      </c>
      <c r="I3244" s="34">
        <v>17681</v>
      </c>
      <c r="J3244" s="34">
        <v>17681</v>
      </c>
      <c r="K3244" s="34">
        <v>17681</v>
      </c>
      <c r="L3244" s="34">
        <v>17681</v>
      </c>
      <c r="M3244" s="34">
        <v>17681</v>
      </c>
      <c r="N3244" s="34">
        <v>17681</v>
      </c>
      <c r="O3244" s="34">
        <v>17681</v>
      </c>
      <c r="P3244" s="34">
        <v>17681</v>
      </c>
      <c r="Q3244" s="34">
        <v>17681</v>
      </c>
      <c r="R3244" s="34">
        <v>17681</v>
      </c>
      <c r="S3244" s="34">
        <v>17681</v>
      </c>
    </row>
    <row r="3245" spans="1:19">
      <c r="B3245" s="5">
        <v>2010</v>
      </c>
      <c r="C3245" s="33"/>
      <c r="D3245" s="33"/>
      <c r="E3245" s="33"/>
      <c r="F3245" s="33"/>
      <c r="G3245" s="34">
        <v>20833.41</v>
      </c>
      <c r="H3245" s="34">
        <v>20833.41</v>
      </c>
      <c r="I3245" s="34">
        <v>20833.41</v>
      </c>
      <c r="J3245" s="34">
        <v>20833.41</v>
      </c>
      <c r="K3245" s="34">
        <v>20833.41</v>
      </c>
      <c r="L3245" s="34">
        <v>20833.41</v>
      </c>
      <c r="M3245" s="34">
        <v>20833.41</v>
      </c>
      <c r="N3245" s="34">
        <v>20833.41</v>
      </c>
      <c r="O3245" s="34">
        <v>20833.41</v>
      </c>
      <c r="P3245" s="34">
        <v>20833.41</v>
      </c>
      <c r="Q3245" s="34">
        <v>20833.41</v>
      </c>
      <c r="R3245" s="34">
        <v>20833.41</v>
      </c>
      <c r="S3245" s="34">
        <v>20833.41</v>
      </c>
    </row>
    <row r="3246" spans="1:19">
      <c r="B3246" s="5">
        <v>2009</v>
      </c>
      <c r="C3246" s="33"/>
      <c r="D3246" s="33"/>
      <c r="E3246" s="33"/>
      <c r="F3246" s="34">
        <v>48600</v>
      </c>
      <c r="G3246" s="34">
        <v>48600</v>
      </c>
      <c r="H3246" s="34">
        <v>48600</v>
      </c>
      <c r="I3246" s="34">
        <v>48600</v>
      </c>
      <c r="J3246" s="34">
        <v>48600</v>
      </c>
      <c r="K3246" s="34">
        <v>48600</v>
      </c>
      <c r="L3246" s="34">
        <v>48600</v>
      </c>
      <c r="M3246" s="34">
        <v>48600</v>
      </c>
      <c r="N3246" s="34">
        <v>48600</v>
      </c>
      <c r="O3246" s="34">
        <v>48600</v>
      </c>
      <c r="P3246" s="34">
        <v>48600</v>
      </c>
      <c r="Q3246" s="34">
        <v>48600</v>
      </c>
      <c r="R3246" s="34">
        <v>48600</v>
      </c>
      <c r="S3246" s="34">
        <v>48600</v>
      </c>
    </row>
    <row r="3247" spans="1:19">
      <c r="B3247" s="5">
        <v>2008</v>
      </c>
      <c r="C3247" s="33"/>
      <c r="D3247" s="33"/>
      <c r="E3247" s="34">
        <v>24725.62</v>
      </c>
      <c r="F3247" s="34">
        <v>8406.7099999999991</v>
      </c>
      <c r="G3247" s="34">
        <v>24725.62</v>
      </c>
      <c r="H3247" s="34">
        <v>24725.62</v>
      </c>
      <c r="I3247" s="34">
        <v>24725.620000000003</v>
      </c>
      <c r="J3247" s="34">
        <v>24725.62</v>
      </c>
      <c r="K3247" s="34">
        <v>24725.62</v>
      </c>
      <c r="L3247" s="34">
        <v>24725.62</v>
      </c>
      <c r="M3247" s="34">
        <v>24725.62</v>
      </c>
      <c r="N3247" s="34">
        <v>24725.62</v>
      </c>
      <c r="O3247" s="34">
        <v>24725.62</v>
      </c>
      <c r="P3247" s="34">
        <v>24725.62</v>
      </c>
      <c r="Q3247" s="34">
        <v>24725.62</v>
      </c>
      <c r="R3247" s="34">
        <v>24725.62</v>
      </c>
      <c r="S3247" s="34">
        <v>24725.62</v>
      </c>
    </row>
    <row r="3248" spans="1:19">
      <c r="B3248" s="5">
        <v>2007</v>
      </c>
      <c r="C3248" s="33"/>
      <c r="D3248" s="34">
        <v>40183.870000000003</v>
      </c>
      <c r="E3248" s="34">
        <v>40183.870000000003</v>
      </c>
      <c r="F3248" s="34">
        <v>10877.119999999999</v>
      </c>
      <c r="G3248" s="34">
        <v>40183.870000000003</v>
      </c>
      <c r="H3248" s="34">
        <v>40183.869999999995</v>
      </c>
      <c r="I3248" s="34">
        <v>13267.119999999999</v>
      </c>
      <c r="J3248" s="34">
        <v>13267.119999999999</v>
      </c>
      <c r="K3248" s="34">
        <v>13267.119999999999</v>
      </c>
      <c r="L3248" s="34">
        <v>13267.119999999999</v>
      </c>
      <c r="M3248" s="34">
        <v>13267.119999999999</v>
      </c>
      <c r="N3248" s="34">
        <v>13267.119999999999</v>
      </c>
      <c r="O3248" s="34">
        <v>13267.119999999999</v>
      </c>
      <c r="P3248" s="34">
        <v>13267.119999999999</v>
      </c>
      <c r="Q3248" s="34">
        <v>13267.119999999999</v>
      </c>
      <c r="R3248" s="34">
        <v>13267.119999999999</v>
      </c>
      <c r="S3248" s="34">
        <v>13267.119999999999</v>
      </c>
    </row>
    <row r="3249" spans="2:19">
      <c r="B3249" s="5">
        <v>2006</v>
      </c>
      <c r="C3249" s="34">
        <v>25345.519999999997</v>
      </c>
      <c r="D3249" s="34">
        <v>25345.519999999997</v>
      </c>
      <c r="E3249" s="34">
        <v>25345.519999999997</v>
      </c>
      <c r="F3249" s="34">
        <v>25345.519999999997</v>
      </c>
      <c r="G3249" s="34">
        <v>25345.519999999997</v>
      </c>
      <c r="H3249" s="34">
        <v>25345.52</v>
      </c>
      <c r="I3249" s="34">
        <v>25345.52</v>
      </c>
      <c r="J3249" s="34">
        <v>25345.52</v>
      </c>
      <c r="K3249" s="34">
        <v>25136.93</v>
      </c>
      <c r="L3249" s="34">
        <v>25136.93</v>
      </c>
      <c r="M3249" s="34">
        <v>25136.93</v>
      </c>
      <c r="N3249" s="34">
        <v>25136.93</v>
      </c>
      <c r="O3249" s="34">
        <v>25136.93</v>
      </c>
      <c r="P3249" s="34">
        <v>25136.93</v>
      </c>
      <c r="Q3249" s="34">
        <v>25136.93</v>
      </c>
      <c r="R3249" s="34">
        <v>25136.93</v>
      </c>
      <c r="S3249" s="34">
        <v>25136.93</v>
      </c>
    </row>
    <row r="3250" spans="2:19">
      <c r="B3250" s="5">
        <v>2005</v>
      </c>
      <c r="C3250" s="34">
        <v>49126.32</v>
      </c>
      <c r="D3250" s="34">
        <v>49126.32</v>
      </c>
      <c r="E3250" s="34">
        <v>49126.32</v>
      </c>
      <c r="F3250" s="34">
        <v>49126.32</v>
      </c>
      <c r="G3250" s="34">
        <v>49126.32</v>
      </c>
      <c r="H3250" s="34">
        <v>49126.32</v>
      </c>
      <c r="I3250" s="34">
        <v>49126.32</v>
      </c>
      <c r="J3250" s="34">
        <v>49126.32</v>
      </c>
      <c r="K3250" s="34">
        <v>49126.32</v>
      </c>
      <c r="L3250" s="34">
        <v>49126.32</v>
      </c>
      <c r="M3250" s="34">
        <v>49126.32</v>
      </c>
      <c r="N3250" s="34">
        <v>49126.32</v>
      </c>
      <c r="O3250" s="34">
        <v>49126.32</v>
      </c>
      <c r="P3250" s="34">
        <v>49126.32</v>
      </c>
      <c r="Q3250" s="34">
        <v>49126.32</v>
      </c>
      <c r="R3250" s="34">
        <v>49126.32</v>
      </c>
      <c r="S3250" s="34">
        <v>49126.32</v>
      </c>
    </row>
    <row r="3251" spans="2:19">
      <c r="B3251" s="5">
        <v>2004</v>
      </c>
      <c r="C3251" s="34">
        <v>29748.870000000006</v>
      </c>
      <c r="D3251" s="34">
        <v>29748.870000000006</v>
      </c>
      <c r="E3251" s="34">
        <v>29748.870000000006</v>
      </c>
      <c r="F3251" s="34">
        <v>29748.870000000006</v>
      </c>
      <c r="G3251" s="34">
        <v>73617.549999999974</v>
      </c>
      <c r="H3251" s="34">
        <v>33595.279999999999</v>
      </c>
      <c r="I3251" s="34">
        <v>33595.279999999999</v>
      </c>
      <c r="J3251" s="34">
        <v>33595.279999999999</v>
      </c>
      <c r="K3251" s="34">
        <v>33595.279999999999</v>
      </c>
      <c r="L3251" s="34">
        <v>33595.279999999999</v>
      </c>
      <c r="M3251" s="34">
        <v>33340.25</v>
      </c>
      <c r="N3251" s="34">
        <v>33340.25</v>
      </c>
      <c r="O3251" s="34">
        <v>33340.25</v>
      </c>
      <c r="P3251" s="34">
        <v>33340.25</v>
      </c>
      <c r="Q3251" s="34">
        <v>33340.25</v>
      </c>
      <c r="R3251" s="34">
        <v>33340.25</v>
      </c>
      <c r="S3251" s="34">
        <v>29493.84</v>
      </c>
    </row>
    <row r="3252" spans="2:19">
      <c r="B3252" s="5">
        <v>2003</v>
      </c>
      <c r="C3252" s="34">
        <v>1870.84</v>
      </c>
      <c r="D3252" s="34">
        <v>1870.84</v>
      </c>
      <c r="E3252" s="34">
        <v>1870.84</v>
      </c>
      <c r="F3252" s="34">
        <v>1870.84</v>
      </c>
      <c r="G3252" s="34">
        <v>1870.84</v>
      </c>
      <c r="H3252" s="34">
        <v>1870.84</v>
      </c>
      <c r="I3252" s="34">
        <v>1870.84</v>
      </c>
      <c r="J3252" s="34">
        <v>1870.84</v>
      </c>
      <c r="K3252" s="34">
        <v>1870.84</v>
      </c>
      <c r="L3252" s="34">
        <v>1870.84</v>
      </c>
      <c r="M3252" s="34">
        <v>1870.84</v>
      </c>
      <c r="N3252" s="34">
        <v>1870.84</v>
      </c>
      <c r="O3252" s="34">
        <v>1870.84</v>
      </c>
      <c r="P3252" s="34">
        <v>1870.84</v>
      </c>
      <c r="Q3252" s="34">
        <v>1870.84</v>
      </c>
      <c r="R3252" s="34">
        <v>1870.84</v>
      </c>
      <c r="S3252" s="34">
        <v>1870.84</v>
      </c>
    </row>
    <row r="3253" spans="2:19">
      <c r="B3253" s="5">
        <v>2002</v>
      </c>
      <c r="C3253" s="34">
        <v>9434.2999999999993</v>
      </c>
      <c r="D3253" s="34">
        <v>9434.2999999999993</v>
      </c>
      <c r="E3253" s="34">
        <v>9434.2999999999993</v>
      </c>
      <c r="F3253" s="34">
        <v>9434.2999999999993</v>
      </c>
      <c r="G3253" s="34">
        <v>9434.2999999999993</v>
      </c>
      <c r="H3253" s="34">
        <v>8608.2999999999993</v>
      </c>
      <c r="I3253" s="34">
        <v>8608.2999999999993</v>
      </c>
      <c r="J3253" s="34">
        <v>8608.2999999999993</v>
      </c>
      <c r="K3253" s="34">
        <v>8608.2999999999993</v>
      </c>
      <c r="L3253" s="34">
        <v>8608.2999999999993</v>
      </c>
      <c r="M3253" s="34">
        <v>8608.2999999999993</v>
      </c>
      <c r="N3253" s="34">
        <v>8608.2999999999993</v>
      </c>
      <c r="O3253" s="34">
        <v>8608.2999999999993</v>
      </c>
      <c r="P3253" s="34">
        <v>8608.2999999999993</v>
      </c>
      <c r="Q3253" s="34">
        <v>5660.3</v>
      </c>
      <c r="R3253" s="34">
        <v>5660.3</v>
      </c>
      <c r="S3253" s="34">
        <v>5660.3</v>
      </c>
    </row>
    <row r="3254" spans="2:19">
      <c r="B3254" s="5">
        <v>2001</v>
      </c>
      <c r="C3254" s="34">
        <v>13751.65</v>
      </c>
      <c r="D3254" s="34">
        <v>13751.65</v>
      </c>
      <c r="E3254" s="34">
        <v>13751.65</v>
      </c>
      <c r="F3254" s="34">
        <v>13751.65</v>
      </c>
      <c r="G3254" s="34">
        <v>13751.65</v>
      </c>
      <c r="H3254" s="34">
        <v>13751.65</v>
      </c>
      <c r="I3254" s="34">
        <v>13751.65</v>
      </c>
      <c r="J3254" s="34">
        <v>13751.65</v>
      </c>
      <c r="K3254" s="34">
        <v>13279.47</v>
      </c>
      <c r="L3254" s="34">
        <v>13279.47</v>
      </c>
      <c r="M3254" s="34">
        <v>13279.47</v>
      </c>
      <c r="N3254" s="34">
        <v>13279.47</v>
      </c>
      <c r="O3254" s="34">
        <v>13279.47</v>
      </c>
      <c r="P3254" s="34">
        <v>13279.47</v>
      </c>
      <c r="Q3254" s="34">
        <v>13279.47</v>
      </c>
      <c r="R3254" s="34">
        <v>13279.47</v>
      </c>
      <c r="S3254" s="34">
        <v>13279.47</v>
      </c>
    </row>
    <row r="3255" spans="2:19">
      <c r="B3255" s="5">
        <v>2000</v>
      </c>
      <c r="C3255" s="34">
        <v>213.38</v>
      </c>
      <c r="D3255" s="34">
        <v>213.38</v>
      </c>
      <c r="E3255" s="34">
        <v>213.38</v>
      </c>
      <c r="F3255" s="34">
        <v>213.38</v>
      </c>
      <c r="G3255" s="34">
        <v>213.38</v>
      </c>
      <c r="H3255" s="34">
        <v>213.38</v>
      </c>
      <c r="I3255" s="34">
        <v>213.38</v>
      </c>
      <c r="J3255" s="34">
        <v>213.38</v>
      </c>
      <c r="K3255" s="34">
        <v>213.38</v>
      </c>
      <c r="L3255" s="34">
        <v>213.38</v>
      </c>
      <c r="M3255" s="34">
        <v>213.38</v>
      </c>
      <c r="N3255" s="34">
        <v>213.38</v>
      </c>
      <c r="O3255" s="34">
        <v>213.38</v>
      </c>
      <c r="P3255" s="34">
        <v>213.38</v>
      </c>
      <c r="Q3255" s="34">
        <v>213.38</v>
      </c>
      <c r="R3255" s="34">
        <v>213.38</v>
      </c>
      <c r="S3255" s="34">
        <v>213.38</v>
      </c>
    </row>
    <row r="3256" spans="2:19">
      <c r="B3256" s="5">
        <v>1999</v>
      </c>
      <c r="C3256" s="34">
        <v>204519.36999999994</v>
      </c>
      <c r="D3256" s="34">
        <v>204519.36999999994</v>
      </c>
      <c r="E3256" s="34">
        <v>204519.36999999994</v>
      </c>
      <c r="F3256" s="34">
        <v>204519.36999999994</v>
      </c>
      <c r="G3256" s="34">
        <v>204519.36999999994</v>
      </c>
      <c r="H3256" s="34">
        <v>204519.37000000002</v>
      </c>
      <c r="I3256" s="34">
        <v>204519.36999999997</v>
      </c>
      <c r="J3256" s="34">
        <v>204519.36999999997</v>
      </c>
      <c r="K3256" s="34">
        <v>204519.36999999997</v>
      </c>
      <c r="L3256" s="34">
        <v>204519.36999999997</v>
      </c>
      <c r="M3256" s="34">
        <v>204519.36999999997</v>
      </c>
      <c r="N3256" s="34">
        <v>204519.36999999997</v>
      </c>
      <c r="O3256" s="34">
        <v>204519.36999999997</v>
      </c>
      <c r="P3256" s="34">
        <v>204519.36999999997</v>
      </c>
      <c r="Q3256" s="34">
        <v>204519.36999999997</v>
      </c>
      <c r="R3256" s="34">
        <v>204519.36999999997</v>
      </c>
      <c r="S3256" s="34">
        <v>204519.36999999997</v>
      </c>
    </row>
    <row r="3257" spans="2:19">
      <c r="B3257" s="5">
        <v>1998</v>
      </c>
      <c r="C3257" s="34">
        <v>96487.319999999992</v>
      </c>
      <c r="D3257" s="34">
        <v>96487.319999999992</v>
      </c>
      <c r="E3257" s="34">
        <v>96487.319999999992</v>
      </c>
      <c r="F3257" s="34">
        <v>96487.319999999992</v>
      </c>
      <c r="G3257" s="34">
        <v>96487.319999999992</v>
      </c>
      <c r="H3257" s="34">
        <v>96487.319999999992</v>
      </c>
      <c r="I3257" s="34">
        <v>96487.319999999992</v>
      </c>
      <c r="J3257" s="34">
        <v>96487.319999999992</v>
      </c>
      <c r="K3257" s="34">
        <v>96487.319999999992</v>
      </c>
      <c r="L3257" s="34">
        <v>96487.319999999992</v>
      </c>
      <c r="M3257" s="34">
        <v>96487.319999999992</v>
      </c>
      <c r="N3257" s="34">
        <v>96487.319999999992</v>
      </c>
      <c r="O3257" s="34">
        <v>96487.319999999992</v>
      </c>
      <c r="P3257" s="34">
        <v>96487.319999999992</v>
      </c>
      <c r="Q3257" s="34">
        <v>96487.319999999992</v>
      </c>
      <c r="R3257" s="34">
        <v>96487.319999999992</v>
      </c>
      <c r="S3257" s="34">
        <v>96487.319999999992</v>
      </c>
    </row>
    <row r="3258" spans="2:19">
      <c r="B3258" s="5">
        <v>1997</v>
      </c>
      <c r="C3258" s="34">
        <v>46073.530000000006</v>
      </c>
      <c r="D3258" s="34">
        <v>46073.530000000006</v>
      </c>
      <c r="E3258" s="34">
        <v>46073.530000000006</v>
      </c>
      <c r="F3258" s="34">
        <v>46073.530000000006</v>
      </c>
      <c r="G3258" s="34">
        <v>46073.530000000006</v>
      </c>
      <c r="H3258" s="34">
        <v>46073.530000000006</v>
      </c>
      <c r="I3258" s="34">
        <v>46073.530000000006</v>
      </c>
      <c r="J3258" s="34">
        <v>46073.530000000006</v>
      </c>
      <c r="K3258" s="34">
        <v>46073.530000000006</v>
      </c>
      <c r="L3258" s="34">
        <v>46073.530000000006</v>
      </c>
      <c r="M3258" s="34">
        <v>46073.530000000006</v>
      </c>
      <c r="N3258" s="34">
        <v>46073.530000000006</v>
      </c>
      <c r="O3258" s="34">
        <v>46073.530000000006</v>
      </c>
      <c r="P3258" s="34">
        <v>46073.530000000006</v>
      </c>
      <c r="Q3258" s="34">
        <v>46073.530000000006</v>
      </c>
      <c r="R3258" s="34">
        <v>46073.530000000006</v>
      </c>
      <c r="S3258" s="34">
        <v>46073.530000000006</v>
      </c>
    </row>
    <row r="3259" spans="2:19">
      <c r="B3259" s="5">
        <v>1996</v>
      </c>
      <c r="C3259" s="34">
        <v>134631.84000000003</v>
      </c>
      <c r="D3259" s="34">
        <v>134631.84000000003</v>
      </c>
      <c r="E3259" s="34">
        <v>134631.84000000003</v>
      </c>
      <c r="F3259" s="34">
        <v>134631.84000000003</v>
      </c>
      <c r="G3259" s="34">
        <v>134631.84000000003</v>
      </c>
      <c r="H3259" s="34">
        <v>134631.84</v>
      </c>
      <c r="I3259" s="34">
        <v>134631.84000000003</v>
      </c>
      <c r="J3259" s="34">
        <v>134631.84000000003</v>
      </c>
      <c r="K3259" s="34">
        <v>134631.84000000003</v>
      </c>
      <c r="L3259" s="34">
        <v>134631.84000000003</v>
      </c>
      <c r="M3259" s="34">
        <v>134631.84000000003</v>
      </c>
      <c r="N3259" s="34">
        <v>134631.84000000003</v>
      </c>
      <c r="O3259" s="34">
        <v>134631.84000000003</v>
      </c>
      <c r="P3259" s="34">
        <v>134631.84000000003</v>
      </c>
      <c r="Q3259" s="34">
        <v>134631.84000000003</v>
      </c>
      <c r="R3259" s="34">
        <v>134631.84000000003</v>
      </c>
      <c r="S3259" s="34">
        <v>134631.84000000003</v>
      </c>
    </row>
    <row r="3260" spans="2:19">
      <c r="B3260" s="5">
        <v>1995</v>
      </c>
      <c r="C3260" s="34">
        <v>87648.62000000001</v>
      </c>
      <c r="D3260" s="34">
        <v>87648.62000000001</v>
      </c>
      <c r="E3260" s="34">
        <v>87648.62000000001</v>
      </c>
      <c r="F3260" s="34">
        <v>87648.62000000001</v>
      </c>
      <c r="G3260" s="34">
        <v>87648.62000000001</v>
      </c>
      <c r="H3260" s="34">
        <v>87648.62</v>
      </c>
      <c r="I3260" s="34">
        <v>87648.62000000001</v>
      </c>
      <c r="J3260" s="34">
        <v>87648.62000000001</v>
      </c>
      <c r="K3260" s="34">
        <v>87648.62000000001</v>
      </c>
      <c r="L3260" s="34">
        <v>87648.62000000001</v>
      </c>
      <c r="M3260" s="34">
        <v>87648.62000000001</v>
      </c>
      <c r="N3260" s="34">
        <v>87648.62000000001</v>
      </c>
      <c r="O3260" s="34">
        <v>87648.62000000001</v>
      </c>
      <c r="P3260" s="34">
        <v>87648.62000000001</v>
      </c>
      <c r="Q3260" s="34">
        <v>87648.62000000001</v>
      </c>
      <c r="R3260" s="34">
        <v>87648.62000000001</v>
      </c>
      <c r="S3260" s="34">
        <v>87648.62000000001</v>
      </c>
    </row>
    <row r="3261" spans="2:19">
      <c r="B3261" s="5">
        <v>1994</v>
      </c>
      <c r="C3261" s="34">
        <v>120353.07</v>
      </c>
      <c r="D3261" s="34">
        <v>120353.07</v>
      </c>
      <c r="E3261" s="34">
        <v>120353.07</v>
      </c>
      <c r="F3261" s="34">
        <v>120353.07</v>
      </c>
      <c r="G3261" s="34">
        <v>120353.07</v>
      </c>
      <c r="H3261" s="34">
        <v>120353.06999999999</v>
      </c>
      <c r="I3261" s="34">
        <v>120353.06999999999</v>
      </c>
      <c r="J3261" s="34">
        <v>120353.06999999999</v>
      </c>
      <c r="K3261" s="34">
        <v>120353.06999999999</v>
      </c>
      <c r="L3261" s="34">
        <v>120353.06999999999</v>
      </c>
      <c r="M3261" s="34">
        <v>120353.06999999999</v>
      </c>
      <c r="N3261" s="34">
        <v>120353.06999999999</v>
      </c>
      <c r="O3261" s="34">
        <v>120353.06999999999</v>
      </c>
      <c r="P3261" s="34">
        <v>120353.06999999999</v>
      </c>
      <c r="Q3261" s="34">
        <v>120353.06999999999</v>
      </c>
      <c r="R3261" s="34">
        <v>120353.06999999999</v>
      </c>
      <c r="S3261" s="34">
        <v>120353.06999999999</v>
      </c>
    </row>
    <row r="3262" spans="2:19">
      <c r="B3262" s="5">
        <v>1993</v>
      </c>
      <c r="C3262" s="34">
        <v>87730.890000000029</v>
      </c>
      <c r="D3262" s="34">
        <v>87730.890000000029</v>
      </c>
      <c r="E3262" s="34">
        <v>87730.890000000029</v>
      </c>
      <c r="F3262" s="34">
        <v>87730.890000000029</v>
      </c>
      <c r="G3262" s="34">
        <v>87730.890000000029</v>
      </c>
      <c r="H3262" s="34">
        <v>87730.890000000029</v>
      </c>
      <c r="I3262" s="34">
        <v>87730.89</v>
      </c>
      <c r="J3262" s="34">
        <v>87730.89</v>
      </c>
      <c r="K3262" s="34">
        <v>87730.89</v>
      </c>
      <c r="L3262" s="34">
        <v>87730.89</v>
      </c>
      <c r="M3262" s="34">
        <v>87730.89</v>
      </c>
      <c r="N3262" s="34">
        <v>87730.89</v>
      </c>
      <c r="O3262" s="34">
        <v>87730.89</v>
      </c>
      <c r="P3262" s="34">
        <v>87730.89</v>
      </c>
      <c r="Q3262" s="34">
        <v>87730.89</v>
      </c>
      <c r="R3262" s="34">
        <v>87730.89</v>
      </c>
      <c r="S3262" s="34">
        <v>87730.89</v>
      </c>
    </row>
    <row r="3263" spans="2:19">
      <c r="B3263" s="5">
        <v>1992</v>
      </c>
      <c r="C3263" s="34" t="s">
        <v>220</v>
      </c>
      <c r="D3263" s="34" t="s">
        <v>220</v>
      </c>
      <c r="E3263" s="34" t="s">
        <v>220</v>
      </c>
      <c r="F3263" s="34" t="s">
        <v>220</v>
      </c>
      <c r="G3263" s="34" t="s">
        <v>220</v>
      </c>
      <c r="H3263" s="34" t="s">
        <v>220</v>
      </c>
      <c r="I3263" s="34" t="s">
        <v>220</v>
      </c>
      <c r="J3263" s="34" t="s">
        <v>220</v>
      </c>
      <c r="K3263" s="34" t="s">
        <v>220</v>
      </c>
      <c r="L3263" s="34" t="s">
        <v>220</v>
      </c>
      <c r="M3263" s="34" t="s">
        <v>220</v>
      </c>
      <c r="N3263" s="34" t="s">
        <v>220</v>
      </c>
      <c r="O3263" s="34" t="s">
        <v>220</v>
      </c>
      <c r="P3263" s="34" t="s">
        <v>220</v>
      </c>
      <c r="Q3263" s="34" t="s">
        <v>220</v>
      </c>
      <c r="R3263" s="34" t="s">
        <v>220</v>
      </c>
      <c r="S3263" s="34">
        <v>0</v>
      </c>
    </row>
    <row r="3264" spans="2:19">
      <c r="B3264" s="5">
        <v>1991</v>
      </c>
      <c r="C3264" s="34">
        <v>120742.86000000002</v>
      </c>
      <c r="D3264" s="34">
        <v>120742.86000000002</v>
      </c>
      <c r="E3264" s="34">
        <v>120742.86000000002</v>
      </c>
      <c r="F3264" s="34">
        <v>120742.86000000002</v>
      </c>
      <c r="G3264" s="34">
        <v>120742.86000000002</v>
      </c>
      <c r="H3264" s="34">
        <v>120742.86000000002</v>
      </c>
      <c r="I3264" s="34">
        <v>120742.86000000002</v>
      </c>
      <c r="J3264" s="34">
        <v>120742.86000000002</v>
      </c>
      <c r="K3264" s="34">
        <v>120742.86000000002</v>
      </c>
      <c r="L3264" s="34">
        <v>120742.86000000002</v>
      </c>
      <c r="M3264" s="34">
        <v>120742.86000000002</v>
      </c>
      <c r="N3264" s="34">
        <v>120742.86000000002</v>
      </c>
      <c r="O3264" s="34">
        <v>120742.86000000002</v>
      </c>
      <c r="P3264" s="34">
        <v>120742.86000000002</v>
      </c>
      <c r="Q3264" s="34">
        <v>120742.86000000002</v>
      </c>
      <c r="R3264" s="34">
        <v>120742.86000000002</v>
      </c>
      <c r="S3264" s="34">
        <v>120742.86000000002</v>
      </c>
    </row>
    <row r="3265" spans="2:19">
      <c r="B3265" s="5">
        <v>1990</v>
      </c>
      <c r="C3265" s="34">
        <v>62153.140000000007</v>
      </c>
      <c r="D3265" s="34">
        <v>62153.140000000007</v>
      </c>
      <c r="E3265" s="34">
        <v>62153.140000000007</v>
      </c>
      <c r="F3265" s="34">
        <v>62153.140000000007</v>
      </c>
      <c r="G3265" s="34">
        <v>62153.140000000007</v>
      </c>
      <c r="H3265" s="34">
        <v>62153.14</v>
      </c>
      <c r="I3265" s="34">
        <v>62153.140000000007</v>
      </c>
      <c r="J3265" s="34">
        <v>62153.140000000007</v>
      </c>
      <c r="K3265" s="34">
        <v>62153.140000000007</v>
      </c>
      <c r="L3265" s="34">
        <v>62153.140000000007</v>
      </c>
      <c r="M3265" s="34">
        <v>62153.140000000007</v>
      </c>
      <c r="N3265" s="34">
        <v>62153.140000000007</v>
      </c>
      <c r="O3265" s="34">
        <v>62153.140000000007</v>
      </c>
      <c r="P3265" s="34">
        <v>62153.140000000007</v>
      </c>
      <c r="Q3265" s="34">
        <v>62153.140000000007</v>
      </c>
      <c r="R3265" s="34">
        <v>62153.140000000007</v>
      </c>
      <c r="S3265" s="34">
        <v>60476.74</v>
      </c>
    </row>
    <row r="3266" spans="2:19">
      <c r="B3266" s="5">
        <v>1989</v>
      </c>
      <c r="C3266" s="34">
        <v>59495.080000000009</v>
      </c>
      <c r="D3266" s="34">
        <v>59495.080000000009</v>
      </c>
      <c r="E3266" s="34">
        <v>59495.080000000009</v>
      </c>
      <c r="F3266" s="34">
        <v>59495.080000000009</v>
      </c>
      <c r="G3266" s="34">
        <v>59495.080000000009</v>
      </c>
      <c r="H3266" s="34">
        <v>59495.08</v>
      </c>
      <c r="I3266" s="34">
        <v>59495.08</v>
      </c>
      <c r="J3266" s="34">
        <v>59495.08</v>
      </c>
      <c r="K3266" s="34">
        <v>59495.08</v>
      </c>
      <c r="L3266" s="34">
        <v>59495.08</v>
      </c>
      <c r="M3266" s="34">
        <v>59495.08</v>
      </c>
      <c r="N3266" s="34">
        <v>59495.08</v>
      </c>
      <c r="O3266" s="34">
        <v>59495.08</v>
      </c>
      <c r="P3266" s="34">
        <v>59495.08</v>
      </c>
      <c r="Q3266" s="34">
        <v>59495.08</v>
      </c>
      <c r="R3266" s="34">
        <v>59495.08</v>
      </c>
      <c r="S3266" s="34">
        <v>59495.08</v>
      </c>
    </row>
    <row r="3267" spans="2:19">
      <c r="B3267" s="5">
        <v>1988</v>
      </c>
      <c r="C3267" s="34">
        <v>33891.54</v>
      </c>
      <c r="D3267" s="34">
        <v>33891.54</v>
      </c>
      <c r="E3267" s="34">
        <v>33891.54</v>
      </c>
      <c r="F3267" s="34">
        <v>33891.54</v>
      </c>
      <c r="G3267" s="34">
        <v>33891.54</v>
      </c>
      <c r="H3267" s="34">
        <v>33891.54</v>
      </c>
      <c r="I3267" s="34">
        <v>33891.54</v>
      </c>
      <c r="J3267" s="34">
        <v>33891.54</v>
      </c>
      <c r="K3267" s="34">
        <v>33891.54</v>
      </c>
      <c r="L3267" s="34">
        <v>33891.54</v>
      </c>
      <c r="M3267" s="34">
        <v>33891.54</v>
      </c>
      <c r="N3267" s="34">
        <v>33891.54</v>
      </c>
      <c r="O3267" s="34">
        <v>33891.54</v>
      </c>
      <c r="P3267" s="34">
        <v>33891.54</v>
      </c>
      <c r="Q3267" s="34">
        <v>33891.54</v>
      </c>
      <c r="R3267" s="34">
        <v>33891.54</v>
      </c>
      <c r="S3267" s="34">
        <v>28411.260000000002</v>
      </c>
    </row>
    <row r="3268" spans="2:19">
      <c r="B3268" s="5">
        <v>1987</v>
      </c>
      <c r="C3268" s="34">
        <v>80045.539999999994</v>
      </c>
      <c r="D3268" s="34">
        <v>80045.539999999994</v>
      </c>
      <c r="E3268" s="34">
        <v>80045.539999999994</v>
      </c>
      <c r="F3268" s="34">
        <v>80045.539999999994</v>
      </c>
      <c r="G3268" s="34">
        <v>80045.539999999994</v>
      </c>
      <c r="H3268" s="34">
        <v>80045.540000000008</v>
      </c>
      <c r="I3268" s="34">
        <v>80045.540000000008</v>
      </c>
      <c r="J3268" s="34">
        <v>80045.540000000008</v>
      </c>
      <c r="K3268" s="34">
        <v>80045.540000000008</v>
      </c>
      <c r="L3268" s="34">
        <v>80045.540000000008</v>
      </c>
      <c r="M3268" s="34">
        <v>79736.420000000013</v>
      </c>
      <c r="N3268" s="34">
        <v>79736.420000000013</v>
      </c>
      <c r="O3268" s="34">
        <v>79736.420000000013</v>
      </c>
      <c r="P3268" s="34">
        <v>79736.420000000013</v>
      </c>
      <c r="Q3268" s="34">
        <v>79736.420000000013</v>
      </c>
      <c r="R3268" s="34">
        <v>79736.420000000013</v>
      </c>
      <c r="S3268" s="34">
        <v>24841.409999999996</v>
      </c>
    </row>
    <row r="3269" spans="2:19">
      <c r="B3269" s="5">
        <v>1986</v>
      </c>
      <c r="C3269" s="34">
        <v>42342.209999999992</v>
      </c>
      <c r="D3269" s="34">
        <v>42342.209999999992</v>
      </c>
      <c r="E3269" s="34">
        <v>42342.209999999992</v>
      </c>
      <c r="F3269" s="34">
        <v>42342.209999999992</v>
      </c>
      <c r="G3269" s="34">
        <v>42342.209999999992</v>
      </c>
      <c r="H3269" s="34">
        <v>42342.209999999992</v>
      </c>
      <c r="I3269" s="34">
        <v>42342.21</v>
      </c>
      <c r="J3269" s="34">
        <v>42342.21</v>
      </c>
      <c r="K3269" s="34">
        <v>42342.21</v>
      </c>
      <c r="L3269" s="34">
        <v>42342.21</v>
      </c>
      <c r="M3269" s="34">
        <v>42342.21</v>
      </c>
      <c r="N3269" s="34">
        <v>42342.21</v>
      </c>
      <c r="O3269" s="34">
        <v>42342.21</v>
      </c>
      <c r="P3269" s="34">
        <v>42342.21</v>
      </c>
      <c r="Q3269" s="34">
        <v>42342.21</v>
      </c>
      <c r="R3269" s="34">
        <v>42342.21</v>
      </c>
      <c r="S3269" s="34">
        <v>11150.7</v>
      </c>
    </row>
    <row r="3270" spans="2:19">
      <c r="B3270" s="5">
        <v>1985</v>
      </c>
      <c r="C3270" s="34">
        <v>60367.090000000004</v>
      </c>
      <c r="D3270" s="34">
        <v>60367.090000000004</v>
      </c>
      <c r="E3270" s="34">
        <v>60367.090000000004</v>
      </c>
      <c r="F3270" s="34">
        <v>60367.090000000004</v>
      </c>
      <c r="G3270" s="34">
        <v>60367.090000000004</v>
      </c>
      <c r="H3270" s="34">
        <v>60367.090000000004</v>
      </c>
      <c r="I3270" s="34">
        <v>60367.090000000004</v>
      </c>
      <c r="J3270" s="34">
        <v>60367.090000000004</v>
      </c>
      <c r="K3270" s="34">
        <v>60367.090000000004</v>
      </c>
      <c r="L3270" s="34">
        <v>60367.090000000004</v>
      </c>
      <c r="M3270" s="34">
        <v>60367.090000000004</v>
      </c>
      <c r="N3270" s="34">
        <v>60367.090000000004</v>
      </c>
      <c r="O3270" s="34">
        <v>60367.090000000004</v>
      </c>
      <c r="P3270" s="34">
        <v>60367.090000000004</v>
      </c>
      <c r="Q3270" s="34">
        <v>60367.090000000004</v>
      </c>
      <c r="R3270" s="34">
        <v>55729.37</v>
      </c>
      <c r="S3270" s="34">
        <v>14996.76</v>
      </c>
    </row>
    <row r="3271" spans="2:19">
      <c r="B3271" s="5">
        <v>1984</v>
      </c>
      <c r="C3271" s="34">
        <v>57645.32</v>
      </c>
      <c r="D3271" s="34">
        <v>57645.32</v>
      </c>
      <c r="E3271" s="34">
        <v>57645.32</v>
      </c>
      <c r="F3271" s="34">
        <v>57645.32</v>
      </c>
      <c r="G3271" s="34">
        <v>57645.32</v>
      </c>
      <c r="H3271" s="34">
        <v>57645.32</v>
      </c>
      <c r="I3271" s="34">
        <v>57645.32</v>
      </c>
      <c r="J3271" s="34">
        <v>57645.32</v>
      </c>
      <c r="K3271" s="34">
        <v>57645.32</v>
      </c>
      <c r="L3271" s="34">
        <v>57645.32</v>
      </c>
      <c r="M3271" s="34">
        <v>57645.32</v>
      </c>
      <c r="N3271" s="34">
        <v>57645.32</v>
      </c>
      <c r="O3271" s="34">
        <v>57645.32</v>
      </c>
      <c r="P3271" s="34">
        <v>57645.32</v>
      </c>
      <c r="Q3271" s="34">
        <v>15348.9</v>
      </c>
      <c r="R3271" s="34">
        <v>0</v>
      </c>
      <c r="S3271" s="34">
        <v>0</v>
      </c>
    </row>
    <row r="3272" spans="2:19">
      <c r="B3272" s="5">
        <v>1983</v>
      </c>
      <c r="C3272" s="34">
        <v>32957.67</v>
      </c>
      <c r="D3272" s="34">
        <v>32957.67</v>
      </c>
      <c r="E3272" s="34">
        <v>32957.67</v>
      </c>
      <c r="F3272" s="34">
        <v>32957.67</v>
      </c>
      <c r="G3272" s="34">
        <v>32957.67</v>
      </c>
      <c r="H3272" s="34">
        <v>32957.67</v>
      </c>
      <c r="I3272" s="34">
        <v>32957.67</v>
      </c>
      <c r="J3272" s="34">
        <v>32957.67</v>
      </c>
      <c r="K3272" s="34">
        <v>32957.67</v>
      </c>
      <c r="L3272" s="34">
        <v>32957.67</v>
      </c>
      <c r="M3272" s="34">
        <v>32957.67</v>
      </c>
      <c r="N3272" s="34">
        <v>32957.67</v>
      </c>
      <c r="O3272" s="34">
        <v>32957.67</v>
      </c>
      <c r="P3272" s="34">
        <v>32957.67</v>
      </c>
      <c r="Q3272" s="34">
        <v>9999.6400000000012</v>
      </c>
      <c r="R3272" s="34">
        <v>9896.4600000000009</v>
      </c>
      <c r="S3272" s="34">
        <v>9896.4600000000009</v>
      </c>
    </row>
    <row r="3273" spans="2:19">
      <c r="B3273" s="5">
        <v>1982</v>
      </c>
      <c r="C3273" s="34">
        <v>12708.69</v>
      </c>
      <c r="D3273" s="34">
        <v>12708.69</v>
      </c>
      <c r="E3273" s="34">
        <v>12708.69</v>
      </c>
      <c r="F3273" s="34">
        <v>12708.69</v>
      </c>
      <c r="G3273" s="34">
        <v>12708.69</v>
      </c>
      <c r="H3273" s="34">
        <v>12708.689999999999</v>
      </c>
      <c r="I3273" s="34">
        <v>12708.689999999999</v>
      </c>
      <c r="J3273" s="34">
        <v>12708.689999999999</v>
      </c>
      <c r="K3273" s="34">
        <v>12708.689999999999</v>
      </c>
      <c r="L3273" s="34">
        <v>12708.689999999999</v>
      </c>
      <c r="M3273" s="34">
        <v>12708.689999999999</v>
      </c>
      <c r="N3273" s="34">
        <v>12708.689999999999</v>
      </c>
      <c r="O3273" s="34">
        <v>12708.689999999999</v>
      </c>
      <c r="P3273" s="34">
        <v>12708.689999999999</v>
      </c>
      <c r="Q3273" s="34">
        <v>3128.79</v>
      </c>
      <c r="R3273" s="34">
        <v>3128.79</v>
      </c>
      <c r="S3273" s="34">
        <v>3128.79</v>
      </c>
    </row>
    <row r="3274" spans="2:19">
      <c r="B3274" s="5">
        <v>1981</v>
      </c>
      <c r="C3274" s="34">
        <v>31457.32</v>
      </c>
      <c r="D3274" s="34">
        <v>31457.32</v>
      </c>
      <c r="E3274" s="34">
        <v>31457.32</v>
      </c>
      <c r="F3274" s="34">
        <v>31457.32</v>
      </c>
      <c r="G3274" s="34">
        <v>31457.32</v>
      </c>
      <c r="H3274" s="34">
        <v>31457.32</v>
      </c>
      <c r="I3274" s="34">
        <v>31457.32</v>
      </c>
      <c r="J3274" s="34">
        <v>31457.32</v>
      </c>
      <c r="K3274" s="34">
        <v>31457.32</v>
      </c>
      <c r="L3274" s="34">
        <v>31457.32</v>
      </c>
      <c r="M3274" s="34">
        <v>31457.32</v>
      </c>
      <c r="N3274" s="34">
        <v>31457.32</v>
      </c>
      <c r="O3274" s="34">
        <v>23692.09</v>
      </c>
      <c r="P3274" s="34">
        <v>23692.09</v>
      </c>
      <c r="Q3274" s="34">
        <v>6765.0099999999993</v>
      </c>
      <c r="R3274" s="34">
        <v>6765.0099999999993</v>
      </c>
      <c r="S3274" s="34">
        <v>6765.0099999999993</v>
      </c>
    </row>
    <row r="3275" spans="2:19">
      <c r="B3275" s="5">
        <v>1980</v>
      </c>
      <c r="C3275" s="34">
        <v>26416.74</v>
      </c>
      <c r="D3275" s="34">
        <v>26416.74</v>
      </c>
      <c r="E3275" s="34">
        <v>26416.74</v>
      </c>
      <c r="F3275" s="34">
        <v>26416.74</v>
      </c>
      <c r="G3275" s="34">
        <v>26416.74</v>
      </c>
      <c r="H3275" s="34">
        <v>26416.74</v>
      </c>
      <c r="I3275" s="34">
        <v>26416.739999999998</v>
      </c>
      <c r="J3275" s="34">
        <v>26416.739999999998</v>
      </c>
      <c r="K3275" s="34">
        <v>26416.739999999998</v>
      </c>
      <c r="L3275" s="34">
        <v>26416.739999999998</v>
      </c>
      <c r="M3275" s="34">
        <v>26416.739999999998</v>
      </c>
      <c r="N3275" s="34">
        <v>26416.739999999998</v>
      </c>
      <c r="O3275" s="34">
        <v>7205.53</v>
      </c>
      <c r="P3275" s="34">
        <v>7205.53</v>
      </c>
      <c r="Q3275" s="34">
        <v>7205.53</v>
      </c>
      <c r="R3275" s="34">
        <v>7205.53</v>
      </c>
      <c r="S3275" s="34">
        <v>7205.53</v>
      </c>
    </row>
    <row r="3276" spans="2:19">
      <c r="B3276" s="5">
        <v>1979</v>
      </c>
      <c r="C3276" s="34">
        <v>38608.939999999995</v>
      </c>
      <c r="D3276" s="34">
        <v>38608.939999999995</v>
      </c>
      <c r="E3276" s="34">
        <v>38608.939999999995</v>
      </c>
      <c r="F3276" s="34">
        <v>38608.939999999995</v>
      </c>
      <c r="G3276" s="34">
        <v>38608.939999999995</v>
      </c>
      <c r="H3276" s="34">
        <v>38608.939999999995</v>
      </c>
      <c r="I3276" s="34">
        <v>38608.939999999995</v>
      </c>
      <c r="J3276" s="34">
        <v>38608.939999999995</v>
      </c>
      <c r="K3276" s="34">
        <v>38608.939999999995</v>
      </c>
      <c r="L3276" s="34">
        <v>38608.939999999995</v>
      </c>
      <c r="M3276" s="34">
        <v>38608.939999999995</v>
      </c>
      <c r="N3276" s="34">
        <v>22939.059999999998</v>
      </c>
      <c r="O3276" s="34">
        <v>3193.5299999999997</v>
      </c>
      <c r="P3276" s="34">
        <v>3193.5299999999997</v>
      </c>
      <c r="Q3276" s="34">
        <v>3193.5299999999997</v>
      </c>
      <c r="R3276" s="34">
        <v>3193.5299999999997</v>
      </c>
      <c r="S3276" s="34">
        <v>3193.5299999999997</v>
      </c>
    </row>
    <row r="3277" spans="2:19">
      <c r="B3277" s="5">
        <v>1978</v>
      </c>
      <c r="C3277" s="34">
        <v>34435.72</v>
      </c>
      <c r="D3277" s="34">
        <v>34435.72</v>
      </c>
      <c r="E3277" s="34">
        <v>34435.72</v>
      </c>
      <c r="F3277" s="34">
        <v>34435.72</v>
      </c>
      <c r="G3277" s="34">
        <v>34435.72</v>
      </c>
      <c r="H3277" s="34">
        <v>34435.72</v>
      </c>
      <c r="I3277" s="34">
        <v>34435.72</v>
      </c>
      <c r="J3277" s="34">
        <v>34435.72</v>
      </c>
      <c r="K3277" s="34">
        <v>34435.72</v>
      </c>
      <c r="L3277" s="34">
        <v>34435.72</v>
      </c>
      <c r="M3277" s="34">
        <v>34435.72</v>
      </c>
      <c r="N3277" s="34">
        <v>2390.19</v>
      </c>
      <c r="O3277" s="34">
        <v>2390.19</v>
      </c>
      <c r="P3277" s="34">
        <v>2390.19</v>
      </c>
      <c r="Q3277" s="34">
        <v>2390.19</v>
      </c>
      <c r="R3277" s="34">
        <v>2390.19</v>
      </c>
      <c r="S3277" s="34">
        <v>2390.19</v>
      </c>
    </row>
    <row r="3278" spans="2:19">
      <c r="B3278" s="5">
        <v>1977</v>
      </c>
      <c r="C3278" s="34">
        <v>38201.79</v>
      </c>
      <c r="D3278" s="34">
        <v>38201.79</v>
      </c>
      <c r="E3278" s="34">
        <v>38201.79</v>
      </c>
      <c r="F3278" s="34">
        <v>38201.79</v>
      </c>
      <c r="G3278" s="34">
        <v>38201.79</v>
      </c>
      <c r="H3278" s="34">
        <v>38201.79</v>
      </c>
      <c r="I3278" s="34">
        <v>38201.79</v>
      </c>
      <c r="J3278" s="34">
        <v>38201.79</v>
      </c>
      <c r="K3278" s="34">
        <v>38201.79</v>
      </c>
      <c r="L3278" s="34">
        <v>38201.79</v>
      </c>
      <c r="M3278" s="34">
        <v>38201.79</v>
      </c>
      <c r="N3278" s="34">
        <v>1404.01</v>
      </c>
      <c r="O3278" s="34">
        <v>1404.01</v>
      </c>
      <c r="P3278" s="34">
        <v>1404.01</v>
      </c>
      <c r="Q3278" s="34">
        <v>1404.01</v>
      </c>
      <c r="R3278" s="34">
        <v>1404.01</v>
      </c>
      <c r="S3278" s="34">
        <v>1404.01</v>
      </c>
    </row>
    <row r="3279" spans="2:19">
      <c r="B3279" s="5">
        <v>1976</v>
      </c>
      <c r="C3279" s="34">
        <v>22913.21</v>
      </c>
      <c r="D3279" s="34">
        <v>22913.21</v>
      </c>
      <c r="E3279" s="34">
        <v>22913.21</v>
      </c>
      <c r="F3279" s="34">
        <v>22913.21</v>
      </c>
      <c r="G3279" s="34">
        <v>22913.21</v>
      </c>
      <c r="H3279" s="34">
        <v>22913.21</v>
      </c>
      <c r="I3279" s="34">
        <v>22913.21</v>
      </c>
      <c r="J3279" s="34">
        <v>22913.21</v>
      </c>
      <c r="K3279" s="34">
        <v>22913.21</v>
      </c>
      <c r="L3279" s="34">
        <v>22913.21</v>
      </c>
      <c r="M3279" s="34">
        <v>22913.21</v>
      </c>
      <c r="N3279" s="34">
        <v>191.73</v>
      </c>
      <c r="O3279" s="34">
        <v>191.73</v>
      </c>
      <c r="P3279" s="34">
        <v>191.73</v>
      </c>
      <c r="Q3279" s="34">
        <v>191.73</v>
      </c>
      <c r="R3279" s="34">
        <v>191.73</v>
      </c>
      <c r="S3279" s="34">
        <v>191.73</v>
      </c>
    </row>
    <row r="3280" spans="2:19">
      <c r="B3280" s="5">
        <v>1975</v>
      </c>
      <c r="C3280" s="34">
        <v>28109.86</v>
      </c>
      <c r="D3280" s="34">
        <v>28109.86</v>
      </c>
      <c r="E3280" s="34">
        <v>28109.86</v>
      </c>
      <c r="F3280" s="34">
        <v>28109.86</v>
      </c>
      <c r="G3280" s="34">
        <v>28109.86</v>
      </c>
      <c r="H3280" s="34">
        <v>28109.86</v>
      </c>
      <c r="I3280" s="34">
        <v>28109.86</v>
      </c>
      <c r="J3280" s="34">
        <v>28109.86</v>
      </c>
      <c r="K3280" s="34">
        <v>28109.86</v>
      </c>
      <c r="L3280" s="34">
        <v>28109.86</v>
      </c>
      <c r="M3280" s="34">
        <v>26102.01</v>
      </c>
      <c r="N3280" s="34">
        <v>0</v>
      </c>
      <c r="O3280" s="34">
        <v>0</v>
      </c>
      <c r="P3280" s="34">
        <v>0</v>
      </c>
      <c r="Q3280" s="34">
        <v>0</v>
      </c>
      <c r="R3280" s="34">
        <v>0</v>
      </c>
      <c r="S3280" s="34">
        <v>0</v>
      </c>
    </row>
    <row r="3281" spans="2:19">
      <c r="B3281" s="5">
        <v>1974</v>
      </c>
      <c r="C3281" s="34">
        <v>44479.93</v>
      </c>
      <c r="D3281" s="34">
        <v>44479.93</v>
      </c>
      <c r="E3281" s="34">
        <v>44479.93</v>
      </c>
      <c r="F3281" s="34">
        <v>44479.93</v>
      </c>
      <c r="G3281" s="34">
        <v>44479.93</v>
      </c>
      <c r="H3281" s="34">
        <v>44479.93</v>
      </c>
      <c r="I3281" s="34">
        <v>44479.93</v>
      </c>
      <c r="J3281" s="34">
        <v>44479.93</v>
      </c>
      <c r="K3281" s="34">
        <v>44479.93</v>
      </c>
      <c r="L3281" s="34">
        <v>5791.2999999999993</v>
      </c>
      <c r="M3281" s="34">
        <v>1402.06</v>
      </c>
      <c r="N3281" s="34">
        <v>1402.06</v>
      </c>
      <c r="O3281" s="34">
        <v>1402.06</v>
      </c>
      <c r="P3281" s="34">
        <v>1402.06</v>
      </c>
      <c r="Q3281" s="34">
        <v>1402.06</v>
      </c>
      <c r="R3281" s="34">
        <v>1402.06</v>
      </c>
      <c r="S3281" s="34">
        <v>1402.06</v>
      </c>
    </row>
    <row r="3282" spans="2:19">
      <c r="B3282" s="5">
        <v>1973</v>
      </c>
      <c r="C3282" s="34">
        <v>55723.21</v>
      </c>
      <c r="D3282" s="34">
        <v>55723.21</v>
      </c>
      <c r="E3282" s="34">
        <v>55723.21</v>
      </c>
      <c r="F3282" s="34">
        <v>55723.21</v>
      </c>
      <c r="G3282" s="34">
        <v>55723.21</v>
      </c>
      <c r="H3282" s="34">
        <v>53595.88</v>
      </c>
      <c r="I3282" s="34">
        <v>51311.03</v>
      </c>
      <c r="J3282" s="34">
        <v>50129.21</v>
      </c>
      <c r="K3282" s="34">
        <v>37444.46</v>
      </c>
      <c r="L3282" s="34">
        <v>2384.21</v>
      </c>
      <c r="M3282" s="34">
        <v>2384.21</v>
      </c>
      <c r="N3282" s="34">
        <v>2384.21</v>
      </c>
      <c r="O3282" s="34">
        <v>2384.21</v>
      </c>
      <c r="P3282" s="34">
        <v>2384.21</v>
      </c>
      <c r="Q3282" s="34">
        <v>2384.21</v>
      </c>
      <c r="R3282" s="34">
        <v>2384.21</v>
      </c>
      <c r="S3282" s="34">
        <v>2384.21</v>
      </c>
    </row>
    <row r="3283" spans="2:19">
      <c r="B3283" s="5">
        <v>1972</v>
      </c>
      <c r="C3283" s="34">
        <v>27304.29</v>
      </c>
      <c r="D3283" s="34">
        <v>27304.29</v>
      </c>
      <c r="E3283" s="34">
        <v>27304.29</v>
      </c>
      <c r="F3283" s="34">
        <v>16723.23</v>
      </c>
      <c r="G3283" s="34">
        <v>11521.79</v>
      </c>
      <c r="H3283" s="34">
        <v>4168.5600000000004</v>
      </c>
      <c r="I3283" s="34">
        <v>4168.5600000000004</v>
      </c>
      <c r="J3283" s="34">
        <v>4168.5600000000004</v>
      </c>
      <c r="K3283" s="34">
        <v>4168.5600000000004</v>
      </c>
      <c r="L3283" s="34">
        <v>4168.5600000000004</v>
      </c>
      <c r="M3283" s="34">
        <v>4168.5600000000004</v>
      </c>
      <c r="N3283" s="34">
        <v>4168.5600000000004</v>
      </c>
      <c r="O3283" s="34">
        <v>4168.5600000000004</v>
      </c>
      <c r="P3283" s="34">
        <v>4168.5600000000004</v>
      </c>
      <c r="Q3283" s="34">
        <v>4168.5600000000004</v>
      </c>
      <c r="R3283" s="34">
        <v>4168.5600000000004</v>
      </c>
      <c r="S3283" s="34">
        <v>4168.5600000000004</v>
      </c>
    </row>
    <row r="3284" spans="2:19">
      <c r="B3284" s="5">
        <v>1971</v>
      </c>
      <c r="C3284" s="34" t="s">
        <v>220</v>
      </c>
      <c r="D3284" s="34" t="s">
        <v>220</v>
      </c>
      <c r="E3284" s="34" t="s">
        <v>220</v>
      </c>
      <c r="F3284" s="34" t="s">
        <v>220</v>
      </c>
      <c r="G3284" s="34" t="s">
        <v>220</v>
      </c>
      <c r="H3284" s="34" t="s">
        <v>220</v>
      </c>
      <c r="I3284" s="34" t="s">
        <v>220</v>
      </c>
      <c r="J3284" s="34" t="s">
        <v>220</v>
      </c>
      <c r="K3284" s="34" t="s">
        <v>220</v>
      </c>
      <c r="L3284" s="34" t="s">
        <v>220</v>
      </c>
      <c r="M3284" s="34" t="s">
        <v>220</v>
      </c>
      <c r="N3284" s="34" t="s">
        <v>220</v>
      </c>
      <c r="O3284" s="34" t="s">
        <v>220</v>
      </c>
      <c r="P3284" s="34" t="s">
        <v>220</v>
      </c>
      <c r="Q3284" s="34" t="s">
        <v>220</v>
      </c>
      <c r="R3284" s="34" t="s">
        <v>220</v>
      </c>
      <c r="S3284" s="34">
        <v>0</v>
      </c>
    </row>
    <row r="3285" spans="2:19">
      <c r="B3285" s="5">
        <v>1970</v>
      </c>
      <c r="C3285" s="34">
        <v>10411.17</v>
      </c>
      <c r="D3285" s="34">
        <v>10411.17</v>
      </c>
      <c r="E3285" s="34">
        <v>10411.17</v>
      </c>
      <c r="F3285" s="34">
        <v>10411.17</v>
      </c>
      <c r="G3285" s="34">
        <v>10411.17</v>
      </c>
      <c r="H3285" s="34">
        <v>10411.17</v>
      </c>
      <c r="I3285" s="34">
        <v>8807.4699999999993</v>
      </c>
      <c r="J3285" s="34">
        <v>8807.4700000000012</v>
      </c>
      <c r="K3285" s="34">
        <v>8807.4700000000012</v>
      </c>
      <c r="L3285" s="34">
        <v>8807.4700000000012</v>
      </c>
      <c r="M3285" s="34">
        <v>8807.4700000000012</v>
      </c>
      <c r="N3285" s="34">
        <v>8807.4700000000012</v>
      </c>
      <c r="O3285" s="34">
        <v>6669.0700000000006</v>
      </c>
      <c r="P3285" s="34">
        <v>5867.17</v>
      </c>
      <c r="Q3285" s="34">
        <v>5867.17</v>
      </c>
      <c r="R3285" s="34">
        <v>5867.17</v>
      </c>
      <c r="S3285" s="34">
        <v>4797.97</v>
      </c>
    </row>
    <row r="3286" spans="2:19">
      <c r="B3286" s="5">
        <v>1969</v>
      </c>
      <c r="C3286" s="34" t="s">
        <v>220</v>
      </c>
      <c r="D3286" s="34" t="s">
        <v>220</v>
      </c>
      <c r="E3286" s="34" t="s">
        <v>220</v>
      </c>
      <c r="F3286" s="34" t="s">
        <v>220</v>
      </c>
      <c r="G3286" s="34" t="s">
        <v>220</v>
      </c>
      <c r="H3286" s="34" t="s">
        <v>220</v>
      </c>
      <c r="I3286" s="34" t="s">
        <v>220</v>
      </c>
      <c r="J3286" s="34" t="s">
        <v>220</v>
      </c>
      <c r="K3286" s="34" t="s">
        <v>220</v>
      </c>
      <c r="L3286" s="34" t="s">
        <v>220</v>
      </c>
      <c r="M3286" s="34" t="s">
        <v>220</v>
      </c>
      <c r="N3286" s="34" t="s">
        <v>220</v>
      </c>
      <c r="O3286" s="34"/>
      <c r="P3286" s="34"/>
      <c r="Q3286" s="34"/>
      <c r="R3286" s="34"/>
      <c r="S3286" s="34"/>
    </row>
    <row r="3287" spans="2:19">
      <c r="B3287" s="5">
        <v>1968</v>
      </c>
      <c r="C3287" s="34" t="s">
        <v>220</v>
      </c>
      <c r="D3287" s="34" t="s">
        <v>220</v>
      </c>
      <c r="E3287" s="34" t="s">
        <v>220</v>
      </c>
      <c r="F3287" s="34" t="s">
        <v>220</v>
      </c>
      <c r="G3287" s="34" t="s">
        <v>220</v>
      </c>
      <c r="H3287" s="34" t="s">
        <v>220</v>
      </c>
      <c r="I3287" s="34" t="s">
        <v>220</v>
      </c>
      <c r="J3287" s="34" t="s">
        <v>220</v>
      </c>
      <c r="K3287" s="34" t="s">
        <v>220</v>
      </c>
      <c r="L3287" s="34" t="s">
        <v>220</v>
      </c>
      <c r="M3287" s="34" t="s">
        <v>220</v>
      </c>
      <c r="N3287" s="34" t="s">
        <v>220</v>
      </c>
      <c r="O3287" s="34"/>
      <c r="P3287" s="34"/>
      <c r="Q3287" s="34"/>
      <c r="R3287" s="34"/>
      <c r="S3287" s="34"/>
    </row>
    <row r="3288" spans="2:19">
      <c r="B3288" s="5">
        <v>1967</v>
      </c>
      <c r="C3288" s="34" t="s">
        <v>220</v>
      </c>
      <c r="D3288" s="34" t="s">
        <v>220</v>
      </c>
      <c r="E3288" s="34" t="s">
        <v>220</v>
      </c>
      <c r="F3288" s="34" t="s">
        <v>220</v>
      </c>
      <c r="G3288" s="34" t="s">
        <v>220</v>
      </c>
      <c r="H3288" s="34" t="s">
        <v>220</v>
      </c>
      <c r="I3288" s="34" t="s">
        <v>220</v>
      </c>
      <c r="J3288" s="34" t="s">
        <v>220</v>
      </c>
      <c r="K3288" s="34" t="s">
        <v>220</v>
      </c>
      <c r="L3288" s="34" t="s">
        <v>220</v>
      </c>
      <c r="M3288" s="34" t="s">
        <v>220</v>
      </c>
      <c r="N3288" s="34" t="s">
        <v>220</v>
      </c>
      <c r="O3288" s="34"/>
      <c r="P3288" s="34"/>
      <c r="Q3288" s="34"/>
      <c r="R3288" s="34"/>
      <c r="S3288" s="34"/>
    </row>
    <row r="3289" spans="2:19">
      <c r="B3289" s="5">
        <v>1966</v>
      </c>
      <c r="C3289" s="34" t="s">
        <v>220</v>
      </c>
      <c r="D3289" s="34" t="s">
        <v>220</v>
      </c>
      <c r="E3289" s="34" t="s">
        <v>220</v>
      </c>
      <c r="F3289" s="34" t="s">
        <v>220</v>
      </c>
      <c r="G3289" s="34" t="s">
        <v>220</v>
      </c>
      <c r="H3289" s="34" t="s">
        <v>220</v>
      </c>
      <c r="I3289" s="34" t="s">
        <v>220</v>
      </c>
      <c r="J3289" s="34" t="s">
        <v>220</v>
      </c>
      <c r="K3289" s="34" t="s">
        <v>220</v>
      </c>
      <c r="L3289" s="34" t="s">
        <v>220</v>
      </c>
      <c r="M3289" s="34" t="s">
        <v>220</v>
      </c>
      <c r="N3289" s="34" t="s">
        <v>220</v>
      </c>
      <c r="O3289" s="34"/>
      <c r="P3289" s="34"/>
      <c r="Q3289" s="34"/>
      <c r="R3289" s="34"/>
      <c r="S3289" s="34"/>
    </row>
    <row r="3290" spans="2:19">
      <c r="B3290" s="5">
        <v>1965</v>
      </c>
      <c r="C3290" s="34" t="s">
        <v>220</v>
      </c>
      <c r="D3290" s="34" t="s">
        <v>220</v>
      </c>
      <c r="E3290" s="34" t="s">
        <v>220</v>
      </c>
      <c r="F3290" s="34" t="s">
        <v>220</v>
      </c>
      <c r="G3290" s="34" t="s">
        <v>220</v>
      </c>
      <c r="H3290" s="34" t="s">
        <v>220</v>
      </c>
      <c r="I3290" s="34" t="s">
        <v>220</v>
      </c>
      <c r="J3290" s="34" t="s">
        <v>220</v>
      </c>
      <c r="K3290" s="34" t="s">
        <v>220</v>
      </c>
      <c r="L3290" s="34" t="s">
        <v>220</v>
      </c>
      <c r="M3290" s="34" t="s">
        <v>220</v>
      </c>
      <c r="N3290" s="34" t="s">
        <v>220</v>
      </c>
      <c r="O3290" s="34"/>
      <c r="P3290" s="34"/>
      <c r="Q3290" s="34"/>
      <c r="R3290" s="34"/>
      <c r="S3290" s="34"/>
    </row>
    <row r="3291" spans="2:19">
      <c r="B3291" s="5">
        <v>1964</v>
      </c>
      <c r="C3291" s="34" t="s">
        <v>220</v>
      </c>
      <c r="D3291" s="34" t="s">
        <v>220</v>
      </c>
      <c r="E3291" s="34" t="s">
        <v>220</v>
      </c>
      <c r="F3291" s="34" t="s">
        <v>220</v>
      </c>
      <c r="G3291" s="34" t="s">
        <v>220</v>
      </c>
      <c r="H3291" s="34" t="s">
        <v>220</v>
      </c>
      <c r="I3291" s="34" t="s">
        <v>220</v>
      </c>
      <c r="J3291" s="34" t="s">
        <v>220</v>
      </c>
      <c r="K3291" s="34" t="s">
        <v>220</v>
      </c>
      <c r="L3291" s="34" t="s">
        <v>220</v>
      </c>
      <c r="M3291" s="34" t="s">
        <v>220</v>
      </c>
      <c r="N3291" s="34" t="s">
        <v>220</v>
      </c>
      <c r="O3291" s="34"/>
      <c r="P3291" s="34"/>
      <c r="Q3291" s="34"/>
      <c r="R3291" s="34"/>
      <c r="S3291" s="34"/>
    </row>
    <row r="3292" spans="2:19">
      <c r="B3292" s="5">
        <v>1963</v>
      </c>
      <c r="C3292" s="34" t="s">
        <v>220</v>
      </c>
      <c r="D3292" s="34" t="s">
        <v>220</v>
      </c>
      <c r="E3292" s="34" t="s">
        <v>220</v>
      </c>
      <c r="F3292" s="34" t="s">
        <v>220</v>
      </c>
      <c r="G3292" s="34" t="s">
        <v>220</v>
      </c>
      <c r="H3292" s="34" t="s">
        <v>220</v>
      </c>
      <c r="I3292" s="34" t="s">
        <v>220</v>
      </c>
      <c r="J3292" s="34" t="s">
        <v>220</v>
      </c>
      <c r="K3292" s="34" t="s">
        <v>220</v>
      </c>
      <c r="L3292" s="34" t="s">
        <v>220</v>
      </c>
      <c r="M3292" s="34" t="s">
        <v>220</v>
      </c>
      <c r="N3292" s="34" t="s">
        <v>220</v>
      </c>
      <c r="O3292" s="34"/>
      <c r="P3292" s="34"/>
      <c r="Q3292" s="34"/>
      <c r="R3292" s="34"/>
      <c r="S3292" s="34"/>
    </row>
    <row r="3293" spans="2:19">
      <c r="B3293" s="5">
        <v>1962</v>
      </c>
      <c r="C3293" s="34" t="s">
        <v>220</v>
      </c>
      <c r="D3293" s="34" t="s">
        <v>220</v>
      </c>
      <c r="E3293" s="34" t="s">
        <v>220</v>
      </c>
      <c r="F3293" s="34" t="s">
        <v>220</v>
      </c>
      <c r="G3293" s="34" t="s">
        <v>220</v>
      </c>
      <c r="H3293" s="34" t="s">
        <v>220</v>
      </c>
      <c r="I3293" s="34" t="s">
        <v>220</v>
      </c>
      <c r="J3293" s="34" t="s">
        <v>220</v>
      </c>
      <c r="K3293" s="34" t="s">
        <v>220</v>
      </c>
      <c r="L3293" s="34" t="s">
        <v>220</v>
      </c>
      <c r="M3293" s="34" t="s">
        <v>220</v>
      </c>
      <c r="N3293" s="34" t="s">
        <v>220</v>
      </c>
      <c r="O3293" s="34"/>
      <c r="P3293" s="34"/>
      <c r="Q3293" s="34"/>
      <c r="R3293" s="34"/>
      <c r="S3293" s="34"/>
    </row>
    <row r="3294" spans="2:19">
      <c r="B3294" s="5">
        <v>1961</v>
      </c>
      <c r="C3294" s="34">
        <v>208344.83000000002</v>
      </c>
      <c r="D3294" s="34">
        <v>208344.83000000002</v>
      </c>
      <c r="E3294" s="34">
        <v>208344.83000000002</v>
      </c>
      <c r="F3294" s="34">
        <v>208344.83000000002</v>
      </c>
      <c r="G3294" s="34">
        <v>208344.83000000002</v>
      </c>
      <c r="H3294" s="34">
        <v>208344.83000000002</v>
      </c>
      <c r="I3294" s="34">
        <v>208344.83000000002</v>
      </c>
      <c r="J3294" s="34">
        <v>208344.83000000002</v>
      </c>
      <c r="K3294" s="34">
        <v>208344.83000000002</v>
      </c>
      <c r="L3294" s="34">
        <v>208344.83000000002</v>
      </c>
      <c r="M3294" s="34">
        <v>208344.83000000002</v>
      </c>
      <c r="N3294" s="34">
        <v>208344.83000000002</v>
      </c>
      <c r="O3294" s="34">
        <v>208344.83000000002</v>
      </c>
      <c r="P3294" s="34">
        <v>208344.83000000002</v>
      </c>
      <c r="Q3294" s="34">
        <v>208344.83000000002</v>
      </c>
      <c r="R3294" s="34">
        <v>208344.83000000002</v>
      </c>
      <c r="S3294" s="34">
        <v>208344.83000000002</v>
      </c>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2035691.67</v>
      </c>
      <c r="D3326" s="10">
        <f>SUM(D3248:D3325)</f>
        <v>2075875.54</v>
      </c>
      <c r="E3326" s="10">
        <f>SUM(E3247:E3325)</f>
        <v>2100601.1599999997</v>
      </c>
      <c r="F3326" s="10">
        <f>SUM(F3246:F3325)</f>
        <v>2092994.44</v>
      </c>
      <c r="G3326" s="10">
        <f>SUM(G3245:G3325)</f>
        <v>2198120.75</v>
      </c>
      <c r="H3326" s="10">
        <f>SUM(H3239:H3325)</f>
        <v>2165472.92</v>
      </c>
      <c r="I3326" s="10">
        <f>SUM(I3239:I3325)</f>
        <v>2136481.48</v>
      </c>
      <c r="J3326" s="10">
        <f t="shared" ref="J3326" si="66">SUM(J3239:J3325)</f>
        <v>2150104.56</v>
      </c>
      <c r="K3326" s="10">
        <f>SUM(K3239:K3325)</f>
        <v>2142500.6399999997</v>
      </c>
      <c r="L3326" s="10">
        <f t="shared" ref="L3326" si="67">SUM(L3239:L3325)</f>
        <v>2085044.1600000001</v>
      </c>
      <c r="M3326" s="10">
        <f>SUM(M3239:M3325)</f>
        <v>2082250.5799999998</v>
      </c>
      <c r="N3326" s="10">
        <f>SUM(N3234:N3325)</f>
        <v>1950888.5</v>
      </c>
      <c r="O3326" s="10">
        <f>SUM(O3234:O3325)</f>
        <v>1905817.1300000001</v>
      </c>
      <c r="P3326" s="10">
        <f>SUM(P3234:P3325)</f>
        <v>1920512.19</v>
      </c>
      <c r="Q3326" s="10">
        <f>SUM(Q3234:Q3325)</f>
        <v>1825802.7599999998</v>
      </c>
      <c r="R3326" s="10">
        <f>SUM(R3233:R3325)</f>
        <v>1805712.96</v>
      </c>
      <c r="S3326" s="10">
        <f>SUM(S3233:S3325)</f>
        <v>1676463.04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8">SUM(J3334:J3420)</f>
        <v>0</v>
      </c>
      <c r="K3421" s="10">
        <f>SUM(K3334:K3420)</f>
        <v>0</v>
      </c>
      <c r="L3421" s="10">
        <f t="shared" ref="L3421" si="69">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v>51240</v>
      </c>
      <c r="Q3426" s="34">
        <v>51240</v>
      </c>
      <c r="R3426" s="34">
        <v>51240</v>
      </c>
      <c r="S3426" s="34">
        <v>51240</v>
      </c>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v>51864.160000000003</v>
      </c>
      <c r="N3429" s="34">
        <v>51864.160000000003</v>
      </c>
      <c r="O3429" s="34">
        <v>51864.160000000003</v>
      </c>
      <c r="P3429" s="34">
        <v>51864.160000000003</v>
      </c>
      <c r="Q3429" s="34">
        <v>51864.160000000003</v>
      </c>
      <c r="R3429" s="34">
        <v>51864.160000000003</v>
      </c>
      <c r="S3429" s="34">
        <v>51864.160000000003</v>
      </c>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v>70278</v>
      </c>
      <c r="K3432" s="34">
        <v>70278</v>
      </c>
      <c r="L3432" s="34">
        <v>70278</v>
      </c>
      <c r="M3432" s="34">
        <v>70278</v>
      </c>
      <c r="N3432" s="34">
        <v>70278</v>
      </c>
      <c r="O3432" s="34">
        <v>70278</v>
      </c>
      <c r="P3432" s="34">
        <v>70278</v>
      </c>
      <c r="Q3432" s="34">
        <v>70278</v>
      </c>
      <c r="R3432" s="34">
        <v>70278</v>
      </c>
      <c r="S3432" s="34">
        <v>70278</v>
      </c>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70">SUM(J3429:J3515)</f>
        <v>70278</v>
      </c>
      <c r="K3516" s="10">
        <f>SUM(K3429:K3515)</f>
        <v>70278</v>
      </c>
      <c r="L3516" s="10">
        <f t="shared" ref="L3516" si="71">SUM(L3429:L3515)</f>
        <v>70278</v>
      </c>
      <c r="M3516" s="10">
        <f>SUM(M3429:M3515)</f>
        <v>122142.16</v>
      </c>
      <c r="N3516" s="10">
        <f>SUM(N3424:N3515)</f>
        <v>122142.16</v>
      </c>
      <c r="O3516" s="10">
        <f>SUM(O3424:O3515)</f>
        <v>122142.16</v>
      </c>
      <c r="P3516" s="10">
        <f>SUM(P3424:P3515)</f>
        <v>173382.16</v>
      </c>
      <c r="Q3516" s="10">
        <f>SUM(Q3424:Q3515)</f>
        <v>173382.16</v>
      </c>
      <c r="R3516" s="10">
        <f>SUM(R3423:R3515)</f>
        <v>173382.16</v>
      </c>
      <c r="S3516" s="10">
        <f>SUM(S3423:S3515)</f>
        <v>173382.16</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2">SUM(J3524:J3610)</f>
        <v>0</v>
      </c>
      <c r="K3611" s="10">
        <f>SUM(K3524:K3610)</f>
        <v>0</v>
      </c>
      <c r="L3611" s="10">
        <f t="shared" ref="L3611" si="73">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4">SUM(J3619:J3705)</f>
        <v>0</v>
      </c>
      <c r="K3706" s="10">
        <f>SUM(K3619:K3705)</f>
        <v>0</v>
      </c>
      <c r="L3706" s="10">
        <f t="shared" ref="L3706" si="75">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8"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2024-08-09T06:00:41Z</dcterms:modified>
</cp:coreProperties>
</file>